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8960" windowHeight="11760" activeTab="1"/>
  </bookViews>
  <sheets>
    <sheet name="بداية الشرح" sheetId="4" r:id="rId1"/>
    <sheet name="التطبيق مع الشرح" sheetId="1" r:id="rId2"/>
  </sheets>
  <calcPr calcId="125725"/>
</workbook>
</file>

<file path=xl/calcChain.xml><?xml version="1.0" encoding="utf-8"?>
<calcChain xmlns="http://schemas.openxmlformats.org/spreadsheetml/2006/main">
  <c r="E302" i="1"/>
  <c r="D302"/>
  <c r="C302"/>
  <c r="B302"/>
  <c r="D281"/>
  <c r="E281" s="1"/>
  <c r="D280"/>
  <c r="E280" s="1"/>
  <c r="E276"/>
  <c r="D276"/>
  <c r="C276"/>
  <c r="B276"/>
  <c r="D232"/>
  <c r="D234" s="1"/>
  <c r="E234" s="1"/>
  <c r="D231"/>
  <c r="D237" s="1"/>
  <c r="E237" s="1"/>
  <c r="E227"/>
  <c r="D227"/>
  <c r="C227"/>
  <c r="D220"/>
  <c r="D206"/>
  <c r="B136"/>
  <c r="D131" s="1"/>
  <c r="E128"/>
  <c r="D128"/>
  <c r="C128"/>
  <c r="B128"/>
  <c r="D89"/>
  <c r="E89" s="1"/>
  <c r="D84"/>
  <c r="D86" s="1"/>
  <c r="E86" s="1"/>
  <c r="D83"/>
  <c r="E79"/>
  <c r="D79"/>
  <c r="C80" s="1"/>
  <c r="D87" s="1"/>
  <c r="C79"/>
  <c r="E77"/>
  <c r="D77"/>
  <c r="C77"/>
  <c r="F76"/>
  <c r="E31"/>
  <c r="B31" s="1"/>
  <c r="D31"/>
  <c r="C31"/>
  <c r="D10"/>
  <c r="E10" s="1"/>
  <c r="D9"/>
  <c r="E9" s="1"/>
  <c r="E6"/>
  <c r="C33" s="1"/>
  <c r="C34" s="1"/>
  <c r="E282" l="1"/>
  <c r="C131"/>
  <c r="C212" s="1"/>
  <c r="C213" s="1"/>
  <c r="C214" s="1"/>
  <c r="C228"/>
  <c r="E131"/>
  <c r="E212" s="1"/>
  <c r="D6"/>
  <c r="D33" s="1"/>
  <c r="F5"/>
  <c r="C6"/>
  <c r="E33" s="1"/>
  <c r="E11"/>
  <c r="D212"/>
  <c r="D213" s="1"/>
  <c r="D139"/>
  <c r="D145" s="1"/>
  <c r="E145" s="1"/>
  <c r="D135"/>
  <c r="D283"/>
  <c r="E283" s="1"/>
  <c r="D284" s="1"/>
  <c r="E284" s="1"/>
  <c r="D88"/>
  <c r="E88" s="1"/>
  <c r="D90" s="1"/>
  <c r="D91" s="1"/>
  <c r="D236"/>
  <c r="E236" s="1"/>
  <c r="D85"/>
  <c r="E85" s="1"/>
  <c r="C135"/>
  <c r="D233"/>
  <c r="E233" s="1"/>
  <c r="D235" s="1"/>
  <c r="E135" l="1"/>
  <c r="D289"/>
  <c r="D290" s="1"/>
  <c r="D140"/>
  <c r="D142" s="1"/>
  <c r="E142" s="1"/>
  <c r="D238"/>
  <c r="D239" s="1"/>
  <c r="D116"/>
  <c r="D93"/>
  <c r="D92"/>
  <c r="E92" s="1"/>
  <c r="D264"/>
  <c r="D240"/>
  <c r="E240" s="1"/>
  <c r="D241" s="1"/>
  <c r="D214"/>
  <c r="D216" s="1"/>
  <c r="D217" s="1"/>
  <c r="E215"/>
  <c r="E34"/>
  <c r="D37"/>
  <c r="D34"/>
  <c r="C35" s="1"/>
  <c r="D36"/>
  <c r="D42" s="1"/>
  <c r="E42" s="1"/>
  <c r="D291"/>
  <c r="E291" s="1"/>
  <c r="D292" s="1"/>
  <c r="E292" s="1"/>
  <c r="D293" s="1"/>
  <c r="E293" s="1"/>
  <c r="D144"/>
  <c r="E144" s="1"/>
  <c r="D141"/>
  <c r="E141" s="1"/>
  <c r="D18"/>
  <c r="D19" s="1"/>
  <c r="D12"/>
  <c r="E12" s="1"/>
  <c r="D13" s="1"/>
  <c r="E13" s="1"/>
  <c r="C136"/>
  <c r="D222"/>
  <c r="D245" l="1"/>
  <c r="E245" s="1"/>
  <c r="D244"/>
  <c r="E244" s="1"/>
  <c r="D243"/>
  <c r="E243" s="1"/>
  <c r="D242"/>
  <c r="E242" s="1"/>
  <c r="D298"/>
  <c r="D294"/>
  <c r="E294" s="1"/>
  <c r="E297" s="1"/>
  <c r="E304" s="1"/>
  <c r="D41"/>
  <c r="E41" s="1"/>
  <c r="D39"/>
  <c r="E39" s="1"/>
  <c r="D38"/>
  <c r="E38" s="1"/>
  <c r="D218"/>
  <c r="D221" s="1"/>
  <c r="D219"/>
  <c r="D117"/>
  <c r="D118" s="1"/>
  <c r="D119" s="1"/>
  <c r="E118" s="1"/>
  <c r="E116"/>
  <c r="D223"/>
  <c r="D22"/>
  <c r="E22" s="1"/>
  <c r="D20"/>
  <c r="E20" s="1"/>
  <c r="D21" s="1"/>
  <c r="E21" s="1"/>
  <c r="E264"/>
  <c r="D265" s="1"/>
  <c r="D266" s="1"/>
  <c r="D267" s="1"/>
  <c r="E266" s="1"/>
  <c r="D97"/>
  <c r="E97" s="1"/>
  <c r="D96"/>
  <c r="E96" s="1"/>
  <c r="D95"/>
  <c r="E95" s="1"/>
  <c r="D94"/>
  <c r="E94" s="1"/>
  <c r="D143"/>
  <c r="D146" s="1"/>
  <c r="D147" s="1"/>
  <c r="D40"/>
  <c r="D43" s="1"/>
  <c r="D44" s="1"/>
  <c r="D246" l="1"/>
  <c r="C263" s="1"/>
  <c r="C264" s="1"/>
  <c r="E274"/>
  <c r="E272"/>
  <c r="E270"/>
  <c r="E275"/>
  <c r="E273"/>
  <c r="E271"/>
  <c r="E269"/>
  <c r="E268"/>
  <c r="D45"/>
  <c r="E45" s="1"/>
  <c r="D46" s="1"/>
  <c r="D62"/>
  <c r="D148"/>
  <c r="E148" s="1"/>
  <c r="D149" s="1"/>
  <c r="D172"/>
  <c r="E305"/>
  <c r="D27"/>
  <c r="C29" s="1"/>
  <c r="D23"/>
  <c r="E23" s="1"/>
  <c r="E26" s="1"/>
  <c r="E188"/>
  <c r="C188"/>
  <c r="D188"/>
  <c r="E127"/>
  <c r="E125"/>
  <c r="E123"/>
  <c r="E121"/>
  <c r="E120"/>
  <c r="F120" s="1"/>
  <c r="E126"/>
  <c r="E124"/>
  <c r="E122"/>
  <c r="D304"/>
  <c r="C300"/>
  <c r="C304" s="1"/>
  <c r="C305" s="1"/>
  <c r="D250"/>
  <c r="E250" s="1"/>
  <c r="D249"/>
  <c r="E249" s="1"/>
  <c r="D248"/>
  <c r="E248" s="1"/>
  <c r="D247"/>
  <c r="E247" s="1"/>
  <c r="D98"/>
  <c r="D251" l="1"/>
  <c r="F268"/>
  <c r="F186" s="1"/>
  <c r="D50"/>
  <c r="E50" s="1"/>
  <c r="D49"/>
  <c r="E49" s="1"/>
  <c r="D48"/>
  <c r="E48" s="1"/>
  <c r="D47"/>
  <c r="E47" s="1"/>
  <c r="D260"/>
  <c r="D261" s="1"/>
  <c r="D252" s="1"/>
  <c r="E252" s="1"/>
  <c r="E262" s="1"/>
  <c r="D102"/>
  <c r="E102" s="1"/>
  <c r="D101"/>
  <c r="E101" s="1"/>
  <c r="D100"/>
  <c r="E100" s="1"/>
  <c r="D99"/>
  <c r="E99" s="1"/>
  <c r="C115"/>
  <c r="D308"/>
  <c r="D305"/>
  <c r="D307"/>
  <c r="D313" s="1"/>
  <c r="E313" s="1"/>
  <c r="E62"/>
  <c r="D63" s="1"/>
  <c r="D64" s="1"/>
  <c r="D65" s="1"/>
  <c r="E64" s="1"/>
  <c r="E172"/>
  <c r="D173" s="1"/>
  <c r="D174" s="1"/>
  <c r="D175" s="1"/>
  <c r="E174" s="1"/>
  <c r="D153"/>
  <c r="E153" s="1"/>
  <c r="D152"/>
  <c r="E152" s="1"/>
  <c r="D151"/>
  <c r="E151" s="1"/>
  <c r="D150"/>
  <c r="E150" s="1"/>
  <c r="C306"/>
  <c r="E72" l="1"/>
  <c r="E70"/>
  <c r="E68"/>
  <c r="E73"/>
  <c r="E71"/>
  <c r="E69"/>
  <c r="E67"/>
  <c r="E66"/>
  <c r="F66" s="1"/>
  <c r="D312"/>
  <c r="E312" s="1"/>
  <c r="D310"/>
  <c r="E310" s="1"/>
  <c r="D309"/>
  <c r="E309" s="1"/>
  <c r="D311"/>
  <c r="D154"/>
  <c r="D314"/>
  <c r="D315" s="1"/>
  <c r="D103"/>
  <c r="D51"/>
  <c r="E182"/>
  <c r="E180"/>
  <c r="E178"/>
  <c r="E183"/>
  <c r="E181"/>
  <c r="E179"/>
  <c r="E177"/>
  <c r="E176"/>
  <c r="D55" l="1"/>
  <c r="E55" s="1"/>
  <c r="D54"/>
  <c r="E54" s="1"/>
  <c r="D53"/>
  <c r="E53" s="1"/>
  <c r="D52"/>
  <c r="E52" s="1"/>
  <c r="D56" s="1"/>
  <c r="C61"/>
  <c r="E114"/>
  <c r="D112"/>
  <c r="D113" s="1"/>
  <c r="D104" s="1"/>
  <c r="E104" s="1"/>
  <c r="D158"/>
  <c r="E158" s="1"/>
  <c r="D157"/>
  <c r="E157" s="1"/>
  <c r="D156"/>
  <c r="E156" s="1"/>
  <c r="D155"/>
  <c r="E155" s="1"/>
  <c r="C171"/>
  <c r="E132" s="1"/>
  <c r="E198" s="1"/>
  <c r="D316"/>
  <c r="E316" s="1"/>
  <c r="D317" s="1"/>
  <c r="D333"/>
  <c r="F176"/>
  <c r="F131" s="1"/>
  <c r="D321" l="1"/>
  <c r="E321" s="1"/>
  <c r="D320"/>
  <c r="E320" s="1"/>
  <c r="D319"/>
  <c r="E319" s="1"/>
  <c r="D318"/>
  <c r="E318" s="1"/>
  <c r="E333"/>
  <c r="D334" s="1"/>
  <c r="D335" s="1"/>
  <c r="D336" s="1"/>
  <c r="E335" s="1"/>
  <c r="D159"/>
  <c r="E60"/>
  <c r="D58"/>
  <c r="D59" s="1"/>
  <c r="D57" s="1"/>
  <c r="E57" s="1"/>
  <c r="E343" l="1"/>
  <c r="E341"/>
  <c r="E339"/>
  <c r="E344"/>
  <c r="E342"/>
  <c r="E340"/>
  <c r="E338"/>
  <c r="E337"/>
  <c r="D168"/>
  <c r="D169" s="1"/>
  <c r="D322"/>
  <c r="D326" l="1"/>
  <c r="E326" s="1"/>
  <c r="D325"/>
  <c r="E325" s="1"/>
  <c r="D324"/>
  <c r="E324" s="1"/>
  <c r="D323"/>
  <c r="E323" s="1"/>
  <c r="D327" s="1"/>
  <c r="C332"/>
  <c r="D132"/>
  <c r="D198" s="1"/>
  <c r="D160"/>
  <c r="E160" s="1"/>
  <c r="E170" s="1"/>
  <c r="C132" s="1"/>
  <c r="C198" s="1"/>
  <c r="C199" s="1"/>
  <c r="F337"/>
  <c r="F187" s="1"/>
  <c r="D199" l="1"/>
  <c r="D208"/>
  <c r="D329"/>
  <c r="D330" s="1"/>
  <c r="D328" s="1"/>
  <c r="E328" s="1"/>
  <c r="E331" s="1"/>
  <c r="C200"/>
  <c r="D200" l="1"/>
  <c r="D202" s="1"/>
  <c r="D203" s="1"/>
  <c r="E201"/>
  <c r="D204" l="1"/>
  <c r="D207" s="1"/>
  <c r="D209" s="1"/>
  <c r="D205"/>
  <c r="D189" l="1"/>
  <c r="E189"/>
  <c r="C189"/>
</calcChain>
</file>

<file path=xl/sharedStrings.xml><?xml version="1.0" encoding="utf-8"?>
<sst xmlns="http://schemas.openxmlformats.org/spreadsheetml/2006/main" count="347" uniqueCount="118">
  <si>
    <t>من هجـري إلى ميـلادي</t>
  </si>
  <si>
    <t>التقويم</t>
  </si>
  <si>
    <t>اليوم</t>
  </si>
  <si>
    <t>الشهر</t>
  </si>
  <si>
    <t>السنة</t>
  </si>
  <si>
    <t>يوافق يوم</t>
  </si>
  <si>
    <t>من الهجري</t>
  </si>
  <si>
    <t>إلى الميلادي</t>
  </si>
  <si>
    <t>الخطوة</t>
  </si>
  <si>
    <t>النتيجة</t>
  </si>
  <si>
    <t>بعد جبر الكسر</t>
  </si>
  <si>
    <t>شروحات</t>
  </si>
  <si>
    <t>أ</t>
  </si>
  <si>
    <t>( السنة الهجرية – 1 ) × 354.3667 ( اجبر الكسر إن بلغ النصف )</t>
  </si>
  <si>
    <t>ب</t>
  </si>
  <si>
    <t>( الشهر - 1 ) × 29.5 ( اجبر الكسر بواحد إن بلغ 0.5 )</t>
  </si>
  <si>
    <t>ج</t>
  </si>
  <si>
    <t>اليوم + أ + ب + 1948438</t>
  </si>
  <si>
    <t>د</t>
  </si>
  <si>
    <t>( ج – 1867216.25 ) ÷ 36524.25 ( احذف الكسر مطلقاً من الحاصل )</t>
  </si>
  <si>
    <t>ع</t>
  </si>
  <si>
    <t>د ÷ 4 ( احذف الكسر مطلقاً )</t>
  </si>
  <si>
    <t>و</t>
  </si>
  <si>
    <t xml:space="preserve">إذا كان (ج) أصغر من 2299161 فنأخذ ( و) وإذا كان أكبر فـ  1 + ج + د - ع </t>
  </si>
  <si>
    <t>ز</t>
  </si>
  <si>
    <t xml:space="preserve"> و + 1524 </t>
  </si>
  <si>
    <t>ح</t>
  </si>
  <si>
    <t>( ز - 122.1 ) ÷ 365.25 ( احذف الكسر مطلقاً )</t>
  </si>
  <si>
    <t>ط</t>
  </si>
  <si>
    <t>365.25 × ح ( احذف الكسر مطلقاً )</t>
  </si>
  <si>
    <t>ي</t>
  </si>
  <si>
    <t>( ز - ط ) ÷ 30.6001 ( احذف الكسر مطلقاً )</t>
  </si>
  <si>
    <t>ك</t>
  </si>
  <si>
    <t>ي × 30.6001 ( احذف الكسر مطلقاً )</t>
  </si>
  <si>
    <t>النتائج النهائية</t>
  </si>
  <si>
    <t xml:space="preserve">اليوم الميلادي = ز – ط - ك </t>
  </si>
  <si>
    <t>إذا كان ي أصغر من 14 فإن الشهر الميلادي = ي – 1</t>
  </si>
  <si>
    <t xml:space="preserve">إذا كان ي أكبر من 14 فإن الشهر الميلادي = ي –13 </t>
  </si>
  <si>
    <t xml:space="preserve">إذا كان الشهر الميلادي أكبر من 2 فإن السنين الميلادية = ح – 4716 </t>
  </si>
  <si>
    <t>إذا كان الشهر الميلادي أصغر من 2 فإن السنين = ح – 4715</t>
  </si>
  <si>
    <t>لحساب يوم الاسبوع</t>
  </si>
  <si>
    <t>القسم هذا بالكامل منسوخ من الطريقة التي بالأسفل
( تحويل التاريخ من ميلادي إلى هجري )</t>
  </si>
  <si>
    <t>الأحد</t>
  </si>
  <si>
    <t>الأثنين</t>
  </si>
  <si>
    <t>الثلاثاء</t>
  </si>
  <si>
    <t>الأربعاء</t>
  </si>
  <si>
    <t>الخميس</t>
  </si>
  <si>
    <t>الجمعة</t>
  </si>
  <si>
    <t>السبت</t>
  </si>
  <si>
    <t>من ميـلادي إلى هجـري</t>
  </si>
  <si>
    <t>من الميلادي</t>
  </si>
  <si>
    <t>إلى الهجري</t>
  </si>
  <si>
    <t>في حال وجود أي إقتراحات أو ملاحظات الرجاء
إرسالها على البريد الإلكتروني RBG@thbthbat.com</t>
  </si>
  <si>
    <t>للحد من مشكلة قبل 15 أكتوبر 1582 م</t>
  </si>
  <si>
    <t xml:space="preserve"> كان الشهر الميلادي أصغر أو يساوي 2 
إذن 
أ = الشهر + 12 
ب = السنة الميلادية – 1 
وإن كان الشهر الميلادي أكبر من 2 فإن 
أ = الشهر 
ب = السنة </t>
  </si>
  <si>
    <t xml:space="preserve"> ب ÷ 100 ( إحذف الكسر مطلقاً)</t>
  </si>
  <si>
    <t xml:space="preserve">ب ÷ 400 ( احذف الكسر مطلقاً ) </t>
  </si>
  <si>
    <t>2 – ج + د</t>
  </si>
  <si>
    <t xml:space="preserve"> ( ب + 4716 ) × 365.25 ( احذف الكسر مطلقاً )</t>
  </si>
  <si>
    <t xml:space="preserve">( أ + 1 ) × 30.6001 ( أحذف الكسر مطلقاً ) </t>
  </si>
  <si>
    <t>الأيام + ز + و + ع – 1524.5</t>
  </si>
  <si>
    <t xml:space="preserve">ح – 1937806.5 </t>
  </si>
  <si>
    <t>( ط – 1 ) ÷ 10631 ( احذف الكسر مطلقاً )</t>
  </si>
  <si>
    <t>ل</t>
  </si>
  <si>
    <t xml:space="preserve">( ط + 354 ) – 10631 × ك </t>
  </si>
  <si>
    <t>م</t>
  </si>
  <si>
    <t xml:space="preserve"> ( 10985 – ل ) ÷ 5316 (احذف الكسر )</t>
  </si>
  <si>
    <t>ن</t>
  </si>
  <si>
    <t xml:space="preserve"> ( 50 × ل ) ÷ 17719 ( احذف الكسر ) </t>
  </si>
  <si>
    <t>س</t>
  </si>
  <si>
    <t xml:space="preserve"> ل ÷ 5670 ( احذف الكسر ) </t>
  </si>
  <si>
    <t>ف</t>
  </si>
  <si>
    <t>( 43 × ل ) ÷ 15238 ( احذف الكسر )</t>
  </si>
  <si>
    <t>ق</t>
  </si>
  <si>
    <t>م × ن + س × ف</t>
  </si>
  <si>
    <t>ص</t>
  </si>
  <si>
    <t xml:space="preserve">( 30 – ق ) ÷ 15 ( احذف الكسر ) </t>
  </si>
  <si>
    <t>ر</t>
  </si>
  <si>
    <t>( 17719 × ق ) ÷ 50 ( احذف الكسر )</t>
  </si>
  <si>
    <t>ش</t>
  </si>
  <si>
    <t>ق ÷ 16 ( احذف الكسر )</t>
  </si>
  <si>
    <t>ت</t>
  </si>
  <si>
    <t xml:space="preserve"> ( 15238 × ق ) ÷ 43 ( احذف الكسر ) </t>
  </si>
  <si>
    <t>ث</t>
  </si>
  <si>
    <t>ل – ص × ر – ش × ت + 29</t>
  </si>
  <si>
    <t>غ</t>
  </si>
  <si>
    <t>( 709 × الشهر الهجري ) ÷ 24 ( احذف الكسر )</t>
  </si>
  <si>
    <t>حساب اليوم</t>
  </si>
  <si>
    <t>الشهر الهجري = ( 24 × ث ) ÷ 709 ( احذف الكسر )</t>
  </si>
  <si>
    <t xml:space="preserve">اليوم الهجري = ث – غ </t>
  </si>
  <si>
    <t>السنة الهجرية = 30 × ك + ق – 30</t>
  </si>
  <si>
    <t>تاريـخ اليـوم</t>
  </si>
  <si>
    <t>الميلادي</t>
  </si>
  <si>
    <t>الهجري</t>
  </si>
  <si>
    <t>التاريخ الحالي</t>
  </si>
  <si>
    <t>حســاب العمــر</t>
  </si>
  <si>
    <t>بالميلادي</t>
  </si>
  <si>
    <t>بالهجري</t>
  </si>
  <si>
    <t>العمر بالميلادي</t>
  </si>
  <si>
    <t>العمر بالهجري</t>
  </si>
  <si>
    <t>يوم</t>
  </si>
  <si>
    <t>شهر</t>
  </si>
  <si>
    <t>سنة</t>
  </si>
  <si>
    <t>حساب عادي</t>
  </si>
  <si>
    <t>إذا كان اصغر من الصفر</t>
  </si>
  <si>
    <t>إذا كان خطأ فأضف مجموع كلي</t>
  </si>
  <si>
    <t>إذا كان الشهر خطأ فاخصم سنة كاملة</t>
  </si>
  <si>
    <t>إذا كان الايام خطأ فاخصم شهر واحد</t>
  </si>
  <si>
    <t>إذا كان الشهر بعد التدقيق خاطئ فأضف 12</t>
  </si>
  <si>
    <t>إذا كان اللي فوق False فاخصم 1 من السنة</t>
  </si>
  <si>
    <t>إضافة 12 شهر في حال كان فيه خطأ في الخانة اللي فوق اللي فوق ذي</t>
  </si>
  <si>
    <t>إذا كانت احد الخانات فارغة ضع True</t>
  </si>
  <si>
    <t>إذا كانت سنة الميلاد أكبر من الحالية ضع true</t>
  </si>
  <si>
    <t>إذا كان تاريخ الميلاد أكبر من التاريخ الحالي ضع True</t>
  </si>
  <si>
    <t>إذا كانت الثلاث اللي فوق فالس فضع ترو</t>
  </si>
  <si>
    <t>بعد حذف الكسر</t>
  </si>
  <si>
    <t>الشرح</t>
  </si>
  <si>
    <t>جبر الكسر</t>
  </si>
</sst>
</file>

<file path=xl/styles.xml><?xml version="1.0" encoding="utf-8"?>
<styleSheet xmlns="http://schemas.openxmlformats.org/spreadsheetml/2006/main">
  <fonts count="8">
    <font>
      <sz val="11"/>
      <color theme="1"/>
      <name val="Arial"/>
      <family val="2"/>
      <charset val="178"/>
      <scheme val="minor"/>
    </font>
    <font>
      <sz val="8"/>
      <name val="Tahoma"/>
      <family val="2"/>
    </font>
    <font>
      <b/>
      <sz val="13"/>
      <color indexed="9"/>
      <name val="Traditional Arabic"/>
      <charset val="178"/>
    </font>
    <font>
      <sz val="8"/>
      <color indexed="55"/>
      <name val="Tahoma"/>
      <family val="2"/>
    </font>
    <font>
      <sz val="8"/>
      <color indexed="9"/>
      <name val="Tahoma"/>
      <family val="2"/>
    </font>
    <font>
      <u/>
      <sz val="10"/>
      <color indexed="12"/>
      <name val="Arial"/>
      <charset val="178"/>
    </font>
    <font>
      <sz val="8"/>
      <color indexed="23"/>
      <name val="Tahoma"/>
      <family val="2"/>
    </font>
    <font>
      <b/>
      <sz val="11"/>
      <color indexed="9"/>
      <name val="Arial"/>
      <family val="2"/>
      <scheme val="minor"/>
    </font>
  </fonts>
  <fills count="13">
    <fill>
      <patternFill patternType="none"/>
    </fill>
    <fill>
      <patternFill patternType="gray125"/>
    </fill>
    <fill>
      <patternFill patternType="solid">
        <fgColor indexed="47"/>
        <bgColor indexed="64"/>
      </patternFill>
    </fill>
    <fill>
      <patternFill patternType="solid">
        <fgColor indexed="41"/>
        <bgColor indexed="64"/>
      </patternFill>
    </fill>
    <fill>
      <patternFill patternType="solid">
        <fgColor indexed="16"/>
        <bgColor indexed="64"/>
      </patternFill>
    </fill>
    <fill>
      <patternFill patternType="solid">
        <fgColor indexed="9"/>
        <bgColor indexed="64"/>
      </patternFill>
    </fill>
    <fill>
      <patternFill patternType="solid">
        <fgColor indexed="46"/>
        <bgColor indexed="64"/>
      </patternFill>
    </fill>
    <fill>
      <patternFill patternType="solid">
        <fgColor rgb="FFC00000"/>
        <bgColor indexed="64"/>
      </patternFill>
    </fill>
    <fill>
      <patternFill patternType="solid">
        <fgColor rgb="FF7030A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hair">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65">
    <xf numFmtId="0" fontId="0" fillId="0" borderId="0" xfId="0"/>
    <xf numFmtId="0" fontId="1" fillId="0" borderId="0" xfId="0" applyFont="1" applyAlignment="1" applyProtection="1">
      <alignment horizontal="center" vertical="center"/>
      <protection hidden="1"/>
    </xf>
    <xf numFmtId="0" fontId="1" fillId="0" borderId="8" xfId="0" applyFont="1" applyFill="1" applyBorder="1" applyAlignment="1" applyProtection="1">
      <alignment horizontal="center" vertical="center"/>
      <protection hidden="1"/>
    </xf>
    <xf numFmtId="0" fontId="1" fillId="0" borderId="9" xfId="0" applyFont="1" applyFill="1" applyBorder="1" applyAlignment="1" applyProtection="1">
      <alignment horizontal="center" vertical="center"/>
      <protection locked="0"/>
    </xf>
    <xf numFmtId="0" fontId="1" fillId="0" borderId="10"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hidden="1"/>
    </xf>
    <xf numFmtId="0" fontId="1" fillId="0" borderId="15" xfId="0" applyFont="1" applyBorder="1" applyAlignment="1" applyProtection="1">
      <alignment horizontal="center" vertical="center"/>
      <protection hidden="1"/>
    </xf>
    <xf numFmtId="0" fontId="3" fillId="0" borderId="16" xfId="0" applyFont="1" applyBorder="1" applyAlignment="1" applyProtection="1">
      <alignment horizontal="center" vertical="center"/>
      <protection hidden="1"/>
    </xf>
    <xf numFmtId="0" fontId="1" fillId="2" borderId="0" xfId="0" applyFont="1" applyFill="1" applyAlignment="1" applyProtection="1">
      <alignment horizontal="center" vertical="center"/>
      <protection hidden="1"/>
    </xf>
    <xf numFmtId="0" fontId="1" fillId="0" borderId="0" xfId="0" applyFont="1" applyFill="1" applyAlignment="1" applyProtection="1">
      <alignment horizontal="center" vertical="center"/>
      <protection hidden="1"/>
    </xf>
    <xf numFmtId="0" fontId="1" fillId="3" borderId="0" xfId="0" applyFont="1" applyFill="1" applyAlignment="1" applyProtection="1">
      <alignment horizontal="center" vertical="center"/>
      <protection hidden="1"/>
    </xf>
    <xf numFmtId="1" fontId="1" fillId="0" borderId="0" xfId="0" applyNumberFormat="1" applyFont="1" applyFill="1" applyAlignment="1" applyProtection="1">
      <alignment horizontal="center" vertical="center"/>
      <protection hidden="1"/>
    </xf>
    <xf numFmtId="0" fontId="1" fillId="2" borderId="0" xfId="0" applyFont="1" applyFill="1" applyAlignment="1" applyProtection="1">
      <alignment horizontal="center" vertical="center"/>
      <protection hidden="1"/>
    </xf>
    <xf numFmtId="0" fontId="4" fillId="4" borderId="0" xfId="0" applyFont="1" applyFill="1" applyAlignment="1" applyProtection="1">
      <alignment horizontal="center" vertical="center"/>
      <protection hidden="1"/>
    </xf>
    <xf numFmtId="0" fontId="1" fillId="3" borderId="0" xfId="0" applyFont="1" applyFill="1" applyAlignment="1" applyProtection="1">
      <alignment horizontal="center" vertical="center"/>
      <protection hidden="1"/>
    </xf>
    <xf numFmtId="0" fontId="1" fillId="0" borderId="0" xfId="0" applyFont="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1" fillId="0" borderId="12" xfId="0" applyFont="1" applyFill="1" applyBorder="1" applyAlignment="1" applyProtection="1">
      <alignment horizontal="center" vertical="center"/>
      <protection hidden="1"/>
    </xf>
    <xf numFmtId="0" fontId="1" fillId="0" borderId="13" xfId="0" applyFont="1" applyFill="1" applyBorder="1" applyAlignment="1" applyProtection="1">
      <alignment horizontal="center" vertical="center"/>
      <protection locked="0"/>
    </xf>
    <xf numFmtId="0" fontId="1" fillId="0" borderId="17" xfId="0" applyFont="1" applyFill="1" applyBorder="1" applyAlignment="1" applyProtection="1">
      <alignment horizontal="center" vertical="center"/>
      <protection locked="0"/>
    </xf>
    <xf numFmtId="0" fontId="1" fillId="0" borderId="18" xfId="0" applyFont="1" applyBorder="1" applyAlignment="1" applyProtection="1">
      <alignment horizontal="center" vertical="center"/>
      <protection hidden="1"/>
    </xf>
    <xf numFmtId="0" fontId="1" fillId="0" borderId="19" xfId="0" applyFont="1" applyBorder="1" applyAlignment="1" applyProtection="1">
      <alignment horizontal="center" vertical="center"/>
      <protection hidden="1"/>
    </xf>
    <xf numFmtId="0" fontId="3" fillId="0" borderId="16" xfId="0" applyFont="1" applyBorder="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1" fillId="0" borderId="0" xfId="0" applyFont="1" applyAlignment="1" applyProtection="1">
      <alignment vertical="center"/>
      <protection hidden="1"/>
    </xf>
    <xf numFmtId="0" fontId="1" fillId="0" borderId="13" xfId="0" applyFont="1" applyFill="1" applyBorder="1" applyAlignment="1" applyProtection="1">
      <alignment horizontal="center" vertical="center"/>
      <protection hidden="1"/>
    </xf>
    <xf numFmtId="0" fontId="1" fillId="0" borderId="17" xfId="0" applyFont="1" applyFill="1" applyBorder="1" applyAlignment="1" applyProtection="1">
      <alignment horizontal="center" vertical="center"/>
      <protection hidden="1"/>
    </xf>
    <xf numFmtId="0" fontId="0" fillId="0" borderId="0" xfId="0" applyProtection="1">
      <protection hidden="1"/>
    </xf>
    <xf numFmtId="0" fontId="6" fillId="0" borderId="16" xfId="1" applyFont="1" applyBorder="1" applyAlignment="1" applyProtection="1">
      <alignment horizontal="center" vertical="center"/>
      <protection hidden="1"/>
    </xf>
    <xf numFmtId="14" fontId="1" fillId="0" borderId="0" xfId="0" applyNumberFormat="1" applyFont="1" applyAlignment="1" applyProtection="1">
      <alignment horizontal="center" vertical="center"/>
      <protection hidden="1"/>
    </xf>
    <xf numFmtId="0" fontId="1" fillId="5" borderId="12" xfId="0" applyFont="1" applyFill="1" applyBorder="1" applyAlignment="1" applyProtection="1">
      <alignment horizontal="center" vertical="center"/>
      <protection hidden="1"/>
    </xf>
    <xf numFmtId="0" fontId="1" fillId="5" borderId="13" xfId="0" applyFont="1" applyFill="1" applyBorder="1" applyAlignment="1" applyProtection="1">
      <alignment horizontal="center" vertical="center"/>
      <protection locked="0"/>
    </xf>
    <xf numFmtId="0" fontId="1" fillId="5" borderId="17" xfId="0" applyFont="1" applyFill="1" applyBorder="1" applyAlignment="1" applyProtection="1">
      <alignment horizontal="center" vertical="center"/>
      <protection locked="0"/>
    </xf>
    <xf numFmtId="0" fontId="1" fillId="0" borderId="21" xfId="0" applyFont="1" applyFill="1" applyBorder="1" applyAlignment="1" applyProtection="1">
      <alignment horizontal="center" vertical="center"/>
      <protection hidden="1"/>
    </xf>
    <xf numFmtId="0" fontId="1" fillId="0" borderId="16" xfId="0" applyFont="1" applyFill="1" applyBorder="1" applyAlignment="1" applyProtection="1">
      <alignment vertical="center"/>
      <protection hidden="1"/>
    </xf>
    <xf numFmtId="0" fontId="1" fillId="0" borderId="0" xfId="0" applyFont="1" applyFill="1" applyBorder="1" applyAlignment="1" applyProtection="1">
      <alignment horizontal="center" vertical="center"/>
      <protection hidden="1"/>
    </xf>
    <xf numFmtId="1" fontId="1" fillId="0" borderId="0" xfId="0" applyNumberFormat="1" applyFont="1" applyFill="1" applyBorder="1" applyAlignment="1" applyProtection="1">
      <alignment horizontal="center" vertical="center"/>
      <protection hidden="1"/>
    </xf>
    <xf numFmtId="0" fontId="1" fillId="0" borderId="0" xfId="0" applyFont="1" applyFill="1" applyBorder="1" applyAlignment="1" applyProtection="1">
      <alignment vertical="center"/>
      <protection hidden="1"/>
    </xf>
    <xf numFmtId="0" fontId="1" fillId="6" borderId="0" xfId="0" applyFont="1" applyFill="1" applyAlignment="1" applyProtection="1">
      <alignment horizontal="center" vertical="center"/>
      <protection hidden="1"/>
    </xf>
    <xf numFmtId="0" fontId="1" fillId="4" borderId="0" xfId="0" applyFont="1" applyFill="1" applyAlignment="1" applyProtection="1">
      <alignment horizontal="center" vertical="center"/>
      <protection hidden="1"/>
    </xf>
    <xf numFmtId="0" fontId="1" fillId="0" borderId="0" xfId="0" applyFont="1" applyAlignment="1">
      <alignment horizontal="center" vertical="center"/>
    </xf>
    <xf numFmtId="0" fontId="1" fillId="6" borderId="0" xfId="0" applyFont="1" applyFill="1" applyAlignment="1" applyProtection="1">
      <alignment horizontal="center" vertical="center"/>
      <protection hidden="1"/>
    </xf>
    <xf numFmtId="0" fontId="0" fillId="0" borderId="0" xfId="0" applyFill="1" applyProtection="1">
      <protection hidden="1"/>
    </xf>
    <xf numFmtId="0" fontId="7" fillId="7" borderId="0" xfId="0" applyFont="1" applyFill="1" applyAlignment="1" applyProtection="1">
      <alignment horizontal="center" vertical="center"/>
      <protection hidden="1"/>
    </xf>
    <xf numFmtId="0" fontId="2" fillId="8" borderId="1" xfId="0" applyFont="1" applyFill="1" applyBorder="1" applyAlignment="1" applyProtection="1">
      <alignment horizontal="center" vertical="center"/>
      <protection hidden="1"/>
    </xf>
    <xf numFmtId="0" fontId="2" fillId="8" borderId="2" xfId="0" applyFont="1" applyFill="1" applyBorder="1" applyAlignment="1" applyProtection="1">
      <alignment horizontal="center" vertical="center"/>
      <protection hidden="1"/>
    </xf>
    <xf numFmtId="0" fontId="2" fillId="8" borderId="3" xfId="0" applyFont="1" applyFill="1" applyBorder="1" applyAlignment="1" applyProtection="1">
      <alignment horizontal="center" vertical="center"/>
      <protection hidden="1"/>
    </xf>
    <xf numFmtId="0" fontId="1" fillId="10" borderId="12" xfId="0" applyFont="1" applyFill="1" applyBorder="1" applyAlignment="1" applyProtection="1">
      <alignment horizontal="center" vertical="center"/>
      <protection hidden="1"/>
    </xf>
    <xf numFmtId="0" fontId="1" fillId="10" borderId="13" xfId="0" applyFont="1" applyFill="1" applyBorder="1" applyAlignment="1" applyProtection="1">
      <alignment horizontal="center" vertical="center"/>
      <protection hidden="1"/>
    </xf>
    <xf numFmtId="0" fontId="1" fillId="11" borderId="12" xfId="0" applyFont="1" applyFill="1" applyBorder="1" applyAlignment="1" applyProtection="1">
      <alignment horizontal="center" vertical="center"/>
      <protection hidden="1"/>
    </xf>
    <xf numFmtId="0" fontId="1" fillId="11" borderId="13" xfId="0" applyFont="1" applyFill="1" applyBorder="1" applyAlignment="1" applyProtection="1">
      <alignment horizontal="center" vertical="center"/>
      <protection hidden="1"/>
    </xf>
    <xf numFmtId="0" fontId="1" fillId="11" borderId="14" xfId="0" applyFont="1" applyFill="1" applyBorder="1" applyAlignment="1" applyProtection="1">
      <alignment horizontal="center" vertical="center"/>
      <protection hidden="1"/>
    </xf>
    <xf numFmtId="0" fontId="1" fillId="9" borderId="4" xfId="0" applyFont="1" applyFill="1" applyBorder="1" applyAlignment="1" applyProtection="1">
      <alignment horizontal="center" vertical="center"/>
      <protection hidden="1"/>
    </xf>
    <xf numFmtId="0" fontId="1" fillId="9" borderId="5" xfId="0" applyFont="1" applyFill="1" applyBorder="1" applyAlignment="1" applyProtection="1">
      <alignment horizontal="center" vertical="center"/>
      <protection hidden="1"/>
    </xf>
    <xf numFmtId="0" fontId="1" fillId="9" borderId="6" xfId="0" applyFont="1" applyFill="1" applyBorder="1" applyAlignment="1" applyProtection="1">
      <alignment horizontal="center" vertical="center"/>
      <protection hidden="1"/>
    </xf>
    <xf numFmtId="0" fontId="1" fillId="9" borderId="7" xfId="0" applyFont="1" applyFill="1" applyBorder="1" applyAlignment="1" applyProtection="1">
      <alignment horizontal="center" vertical="center"/>
      <protection hidden="1"/>
    </xf>
    <xf numFmtId="0" fontId="1" fillId="10" borderId="17" xfId="0" applyFont="1" applyFill="1" applyBorder="1" applyAlignment="1" applyProtection="1">
      <alignment horizontal="center" vertical="center"/>
      <protection hidden="1"/>
    </xf>
    <xf numFmtId="0" fontId="1" fillId="10" borderId="7" xfId="0" applyFont="1" applyFill="1" applyBorder="1" applyAlignment="1" applyProtection="1">
      <alignment horizontal="center" vertical="center"/>
      <protection hidden="1"/>
    </xf>
    <xf numFmtId="0" fontId="1" fillId="11" borderId="17" xfId="0" applyFont="1" applyFill="1" applyBorder="1" applyAlignment="1" applyProtection="1">
      <alignment horizontal="center" vertical="center"/>
      <protection hidden="1"/>
    </xf>
    <xf numFmtId="0" fontId="1" fillId="10" borderId="20" xfId="0" applyFont="1" applyFill="1" applyBorder="1" applyAlignment="1" applyProtection="1">
      <alignment horizontal="center" vertical="center"/>
      <protection hidden="1"/>
    </xf>
    <xf numFmtId="0" fontId="1" fillId="11" borderId="4" xfId="0" applyFont="1" applyFill="1" applyBorder="1" applyAlignment="1" applyProtection="1">
      <alignment horizontal="center" vertical="center"/>
      <protection hidden="1"/>
    </xf>
    <xf numFmtId="0" fontId="1" fillId="11" borderId="22" xfId="0" applyFont="1" applyFill="1" applyBorder="1" applyAlignment="1" applyProtection="1">
      <alignment horizontal="center" vertical="center"/>
      <protection hidden="1"/>
    </xf>
    <xf numFmtId="0" fontId="1" fillId="11" borderId="24" xfId="0" applyFont="1" applyFill="1" applyBorder="1" applyAlignment="1" applyProtection="1">
      <alignment horizontal="center" vertical="center"/>
      <protection hidden="1"/>
    </xf>
    <xf numFmtId="0" fontId="1" fillId="12" borderId="23" xfId="0" applyFont="1" applyFill="1" applyBorder="1" applyAlignment="1" applyProtection="1">
      <alignment horizontal="center" vertical="center"/>
      <protection hidden="1"/>
    </xf>
    <xf numFmtId="0" fontId="1" fillId="12" borderId="25" xfId="0" applyFont="1" applyFill="1" applyBorder="1" applyAlignment="1" applyProtection="1">
      <alignment horizontal="center" vertical="center"/>
      <protection hidden="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238126</xdr:colOff>
      <xdr:row>0</xdr:row>
      <xdr:rowOff>152400</xdr:rowOff>
    </xdr:from>
    <xdr:ext cx="11963399" cy="13877925"/>
    <xdr:sp macro="" textlink="">
      <xdr:nvSpPr>
        <xdr:cNvPr id="2" name="مربع نص 1"/>
        <xdr:cNvSpPr txBox="1"/>
      </xdr:nvSpPr>
      <xdr:spPr>
        <a:xfrm>
          <a:off x="11223945675" y="152400"/>
          <a:ext cx="11963399" cy="13877925"/>
        </a:xfrm>
        <a:prstGeom prst="rect">
          <a:avLst/>
        </a:prstGeom>
      </xdr:spPr>
      <xdr:style>
        <a:lnRef idx="0">
          <a:schemeClr val="accent2"/>
        </a:lnRef>
        <a:fillRef idx="3">
          <a:schemeClr val="accent2"/>
        </a:fillRef>
        <a:effectRef idx="3">
          <a:schemeClr val="accent2"/>
        </a:effectRef>
        <a:fontRef idx="minor">
          <a:schemeClr val="lt1"/>
        </a:fontRef>
      </xdr:style>
      <xdr:txBody>
        <a:bodyPr vertOverflow="clip" wrap="square" rtlCol="1" anchor="t">
          <a:noAutofit/>
        </a:bodyPr>
        <a:lstStyle/>
        <a:p>
          <a:pPr algn="r" rtl="1"/>
          <a:endParaRPr lang="ar-EG" sz="1400" b="1"/>
        </a:p>
        <a:p>
          <a:pPr algn="r" rtl="1"/>
          <a:r>
            <a:rPr lang="ar-EG" sz="1400" b="1"/>
            <a:t>طريقة حسابية لحساب التاريخ الميلادى وتحويله هجري</a:t>
          </a:r>
        </a:p>
        <a:p>
          <a:pPr algn="r" rtl="1"/>
          <a:endParaRPr lang="ar-EG" sz="1400" b="1"/>
        </a:p>
        <a:p>
          <a:pPr algn="r" rtl="1"/>
          <a:r>
            <a:rPr lang="ar-EG" sz="1400" b="1"/>
            <a:t>فكرة الطريقة تعتمد علي الاتي :</a:t>
          </a:r>
        </a:p>
        <a:p>
          <a:pPr algn="r" rtl="1"/>
          <a:r>
            <a:rPr lang="ar-EG" sz="1400" b="1"/>
            <a:t>اولا يجب ان تحدد تاريخ معلوم لديك بالهجري والميلادي كمرجع ولنفترض انه تاريخ اليوم </a:t>
          </a:r>
        </a:p>
        <a:p>
          <a:pPr algn="r" rtl="1"/>
          <a:r>
            <a:rPr lang="ar-EG" sz="1400" b="1"/>
            <a:t>ثانيا تحويل كل التواريخ الى ايام </a:t>
          </a:r>
        </a:p>
        <a:p>
          <a:pPr algn="r" rtl="1"/>
          <a:r>
            <a:rPr lang="ar-EG" sz="1400" b="1"/>
            <a:t>ثالثا ايجاد الفرق بين التاريخين بالايام </a:t>
          </a:r>
        </a:p>
        <a:p>
          <a:pPr algn="r" rtl="1"/>
          <a:r>
            <a:rPr lang="ar-EG" sz="1400" b="1"/>
            <a:t>رابعا اعادة احتساب السنة والشهر المراد .</a:t>
          </a:r>
        </a:p>
        <a:p>
          <a:pPr algn="r" rtl="1"/>
          <a:endParaRPr lang="ar-EG" sz="1400" b="1"/>
        </a:p>
        <a:p>
          <a:pPr algn="r" rtl="1"/>
          <a:r>
            <a:rPr lang="ar-EG" sz="1400" b="1"/>
            <a:t>لنبدأ بالتحويل و لنختار تاريخ 24/4/1980 لننظر ماذا يقابله بالتاريخ الهجري :</a:t>
          </a:r>
        </a:p>
        <a:p>
          <a:pPr algn="r" rtl="1"/>
          <a:r>
            <a:rPr lang="ar-EG" sz="1400" b="1"/>
            <a:t>لنتخذ من تاريخ اليوم كمرجع وهو </a:t>
          </a:r>
        </a:p>
        <a:p>
          <a:pPr algn="r" rtl="1"/>
          <a:r>
            <a:rPr lang="ar-EG" sz="1400" b="1"/>
            <a:t>2/01/2004 ميلادي يقابل 10 /11/1424 هـ </a:t>
          </a:r>
        </a:p>
        <a:p>
          <a:pPr algn="r" rtl="1"/>
          <a:endParaRPr lang="ar-EG" sz="1400" b="1"/>
        </a:p>
        <a:p>
          <a:pPr algn="r" rtl="1"/>
          <a:r>
            <a:rPr lang="ar-EG" sz="1400" b="1"/>
            <a:t>نحسب عدد ايام تاريخ المرجع الميلادي ويمكن عمل ذلك بالمعادلة التالية </a:t>
          </a:r>
        </a:p>
        <a:p>
          <a:pPr algn="r" rtl="1"/>
          <a:endParaRPr lang="ar-EG" sz="1400" b="1"/>
        </a:p>
        <a:p>
          <a:pPr algn="r" rtl="1"/>
          <a:r>
            <a:rPr lang="ar-EG" sz="1400" b="1"/>
            <a:t>عدد ايام التاريخ الميلادي = (ايام السنة الميلادية العادية 365 ) * ( السنة 2004) + ( عدد السنوات الكبيسة خلال الفترة حتى هذا التاريخ 2004 تقسيم 4 ) +( عدد الايام للكسر هو هنا 2 لانه تاريخ هذا اليوم في الشهر رقم واحد في السنة )</a:t>
          </a:r>
        </a:p>
        <a:p>
          <a:pPr algn="r" rtl="1"/>
          <a:endParaRPr lang="ar-EG" sz="1400" b="1"/>
        </a:p>
        <a:p>
          <a:pPr algn="r" rtl="1"/>
          <a:r>
            <a:rPr lang="ar-EG" sz="1400" b="1"/>
            <a:t>= 365*2004 + 501 + 2 = 731963 يوما </a:t>
          </a:r>
        </a:p>
        <a:p>
          <a:pPr algn="r" rtl="1"/>
          <a:endParaRPr lang="ar-EG" sz="1400" b="1"/>
        </a:p>
        <a:p>
          <a:pPr algn="r" rtl="1"/>
          <a:endParaRPr lang="ar-EG" sz="1400" b="1"/>
        </a:p>
        <a:p>
          <a:pPr algn="r" rtl="1"/>
          <a:r>
            <a:rPr lang="ar-EG" sz="1400" b="1"/>
            <a:t>الان نحول التاريخ الهجري للمرجع وهو 10/11/1424 </a:t>
          </a:r>
        </a:p>
        <a:p>
          <a:pPr algn="r" rtl="1"/>
          <a:r>
            <a:rPr lang="ar-EG" sz="1400" b="1"/>
            <a:t>= ( عدد ايام السنه الهجرية العادية 354 ) * ( السنة 1424 ) + ( عدد السنوات الكبيسة في الفترة 1424 تقسيم 4 ) + ( الكسر وهو اليوم 10 في الشهر 11 أي 306 يوم وسوف اشرح هذا لاحقا ) </a:t>
          </a:r>
        </a:p>
        <a:p>
          <a:pPr algn="r" rtl="1"/>
          <a:endParaRPr lang="ar-EG" sz="1400" b="1"/>
        </a:p>
        <a:p>
          <a:pPr algn="r" rtl="1"/>
          <a:r>
            <a:rPr lang="ar-EG" sz="1400" b="1"/>
            <a:t>= 1424*354+356+306= 504758 يوما </a:t>
          </a:r>
        </a:p>
        <a:p>
          <a:pPr algn="r" rtl="1"/>
          <a:endParaRPr lang="ar-EG" sz="1400" b="1"/>
        </a:p>
        <a:p>
          <a:pPr algn="r" rtl="1"/>
          <a:r>
            <a:rPr lang="ar-EG" sz="1400" b="1"/>
            <a:t>ملاحظة : لحساب الكسر الذي يمثل اليوم العاشر من الشهر الحادي عشر وباعتبار المتوسط للشهر الهجري 29.5 نقول 10*29.5= 295 يوما + 11 يوماً من الشهر الحادي عشر ليكون المجموع النهائي : 306 يوماً .</a:t>
          </a:r>
        </a:p>
        <a:p>
          <a:pPr algn="r" rtl="1"/>
          <a:endParaRPr lang="ar-EG" sz="1400" b="1"/>
        </a:p>
        <a:p>
          <a:pPr algn="r" rtl="1"/>
          <a:endParaRPr lang="ar-EG" sz="1400" b="1"/>
        </a:p>
        <a:p>
          <a:pPr algn="r" rtl="1"/>
          <a:r>
            <a:rPr lang="ar-EG" sz="1400" b="1"/>
            <a:t>الان نحسب الايام للتاريخ الميلادي المراد حسابه وهو 24/ 4/1980 </a:t>
          </a:r>
        </a:p>
        <a:p>
          <a:pPr algn="r" rtl="1"/>
          <a:endParaRPr lang="ar-EG" sz="1400" b="1"/>
        </a:p>
        <a:p>
          <a:pPr algn="r" rtl="1"/>
          <a:r>
            <a:rPr lang="ar-EG" sz="1400" b="1"/>
            <a:t>عدد الايام = 1980* 365 + ( عدد السنوات الكبيسة 1980 تقسيم 4 ويساوي 495) + ( 31 +28+31+24) = 723311 يوما .</a:t>
          </a:r>
        </a:p>
        <a:p>
          <a:pPr algn="r" rtl="1"/>
          <a:endParaRPr lang="ar-EG" sz="1400" b="1"/>
        </a:p>
        <a:p>
          <a:pPr algn="r" rtl="1"/>
          <a:r>
            <a:rPr lang="ar-EG" sz="1400" b="1"/>
            <a:t>ملاحظة : حساب الكسر 24 شهر ابريل تقول ان فيه شهرين من 31 يوما وشهر 28 يوما و 24 يوما من شهر ابريل </a:t>
          </a:r>
        </a:p>
        <a:p>
          <a:pPr algn="r" rtl="1"/>
          <a:endParaRPr lang="ar-EG" sz="1400" b="1"/>
        </a:p>
        <a:p>
          <a:pPr algn="r" rtl="1"/>
          <a:r>
            <a:rPr lang="ar-EG" sz="1400" b="1"/>
            <a:t>الفرق بين التاريخ الميلادي للمرجع والتاريخ الميلادي للتاريخ المطلوب هو = 731962- 723311 = 8651 يوما </a:t>
          </a:r>
        </a:p>
        <a:p>
          <a:pPr algn="r" rtl="1"/>
          <a:endParaRPr lang="ar-EG" sz="1400" b="1"/>
        </a:p>
        <a:p>
          <a:pPr algn="r" rtl="1"/>
          <a:endParaRPr lang="ar-EG" sz="1400" b="1"/>
        </a:p>
        <a:p>
          <a:pPr algn="r" rtl="1"/>
          <a:r>
            <a:rPr lang="ar-EG" sz="1400" b="1"/>
            <a:t>الان نحسب التاريخ الهجري المطلوب :</a:t>
          </a:r>
        </a:p>
        <a:p>
          <a:pPr algn="r" rtl="1"/>
          <a:r>
            <a:rPr lang="ar-EG" sz="1400" b="1"/>
            <a:t>التاريخ الهجري المطلوب بالايام = التاريخ الهجري المرجع- الفرق =504758-8651= 496107 يوما</a:t>
          </a:r>
        </a:p>
        <a:p>
          <a:pPr algn="r" rtl="1"/>
          <a:endParaRPr lang="ar-EG" sz="1400" b="1"/>
        </a:p>
        <a:p>
          <a:pPr algn="r" rtl="1"/>
          <a:r>
            <a:rPr lang="ar-EG" sz="1400" b="1"/>
            <a:t>السنة = ( تاريخ الهجري للمرجع بالايام – عدد سنوات الكبيسة ) تقسيم 354 </a:t>
          </a:r>
        </a:p>
        <a:p>
          <a:pPr algn="r" rtl="1"/>
          <a:r>
            <a:rPr lang="ar-EG" sz="1400" b="1"/>
            <a:t>=(496107-356) تقسيم 354 = 1400 ( ناخذ الرقم الصحيح فقط ) </a:t>
          </a:r>
        </a:p>
        <a:p>
          <a:pPr algn="r" rtl="1"/>
          <a:endParaRPr lang="ar-EG" sz="1400" b="1"/>
        </a:p>
        <a:p>
          <a:pPr algn="r" rtl="1"/>
          <a:r>
            <a:rPr lang="ar-EG" sz="1400" b="1"/>
            <a:t>الشهر :</a:t>
          </a:r>
        </a:p>
        <a:p>
          <a:pPr algn="r" rtl="1"/>
          <a:r>
            <a:rPr lang="ar-EG" sz="1400" b="1"/>
            <a:t>=عدد الايام للتاريخ المطلوب – (( 1400* 354 + عدد السنوات الكبيسة حتى هذه السنة وهي 350 (1400 تقسيم 4))) </a:t>
          </a:r>
        </a:p>
        <a:p>
          <a:pPr algn="r" rtl="1"/>
          <a:endParaRPr lang="ar-EG" sz="1400" b="1"/>
        </a:p>
        <a:p>
          <a:pPr algn="r" rtl="1"/>
          <a:r>
            <a:rPr lang="ar-EG" sz="1400" b="1"/>
            <a:t>= 496107- 495950= 157 يوما </a:t>
          </a:r>
        </a:p>
        <a:p>
          <a:pPr algn="r" rtl="1"/>
          <a:endParaRPr lang="ar-EG" sz="1400" b="1"/>
        </a:p>
        <a:p>
          <a:pPr algn="r" rtl="1"/>
          <a:r>
            <a:rPr lang="ar-EG" sz="1400" b="1"/>
            <a:t>الشهر = 157 تقسيم 30 = 5 ( أي خمسة اشهر كاملة ) اهمل الكسر</a:t>
          </a:r>
        </a:p>
        <a:p>
          <a:pPr algn="r" rtl="1"/>
          <a:r>
            <a:rPr lang="ar-EG" sz="1400" b="1"/>
            <a:t>اليوم =157 - ( 5 أشهر * 29.5 المتوسط) </a:t>
          </a:r>
        </a:p>
        <a:p>
          <a:pPr algn="r" rtl="1"/>
          <a:r>
            <a:rPr lang="ar-EG" sz="1400" b="1"/>
            <a:t>= 157-147.5 اهمل الكسر = 9 ( أي تسع ايام في الشهر الجديد بعد شهر 5 </a:t>
          </a:r>
        </a:p>
        <a:p>
          <a:pPr algn="r" rtl="1"/>
          <a:endParaRPr lang="ar-EG" sz="1400" b="1"/>
        </a:p>
        <a:p>
          <a:pPr algn="r" rtl="1"/>
          <a:r>
            <a:rPr lang="ar-EG" sz="1400" b="1"/>
            <a:t>اذا التاريخ هو 9/6/1400 هـ </a:t>
          </a:r>
        </a:p>
        <a:p>
          <a:pPr algn="r" rtl="1"/>
          <a:endParaRPr lang="ar-EG" sz="1400" b="1"/>
        </a:p>
        <a:p>
          <a:pPr algn="r" rtl="1"/>
          <a:r>
            <a:rPr lang="ar-EG" sz="1400" b="1"/>
            <a:t>وهو التاريخ المطلوب استخراجه .</a:t>
          </a:r>
        </a:p>
        <a:p>
          <a:pPr algn="r" rtl="1"/>
          <a:endParaRPr lang="ar-EG" sz="1400" b="1"/>
        </a:p>
        <a:p>
          <a:pPr algn="r" rtl="1"/>
          <a:endParaRPr lang="ar-EG" sz="1400" b="1"/>
        </a:p>
        <a:p>
          <a:pPr algn="r" rtl="1"/>
          <a:r>
            <a:rPr lang="ar-EG" sz="1400" b="1"/>
            <a:t>ملاحظات عامة : </a:t>
          </a:r>
        </a:p>
        <a:p>
          <a:pPr algn="r" rtl="1"/>
          <a:r>
            <a:rPr lang="ar-EG" sz="1400" b="1"/>
            <a:t>1.السنة الكبيسة هي التي تقبل القسمة على 4 من غير باق وتكون اطول من السنة العادية بيوم واحد .</a:t>
          </a:r>
        </a:p>
        <a:p>
          <a:pPr algn="r" rtl="1"/>
          <a:r>
            <a:rPr lang="ar-EG" sz="1400" b="1"/>
            <a:t>2.عدد ايام السنة العادية للعام الهجري 354 وللعام الميلادي 365 أي بفارق 11 يوما في السنة.</a:t>
          </a:r>
        </a:p>
        <a:p>
          <a:pPr algn="r" rtl="1"/>
          <a:r>
            <a:rPr lang="ar-EG" sz="1400" b="1"/>
            <a:t>3.الأشهر الفردية الاولى من السنة الميلادية (1 الى 7) عدد ايامها 31 يوما والاشهر الزوجية للجزء الاول من السنة الميلادية 30 يوما ماعدا شهر فبراير فانه 28 يوما في السنوات العادية و 29 يوما في السنة الكبيسة .</a:t>
          </a:r>
        </a:p>
        <a:p>
          <a:pPr algn="r" rtl="1"/>
          <a:r>
            <a:rPr lang="ar-EG" sz="1400" b="1"/>
            <a:t>4.الاشهر الزوجية للنصف الثاني من السنة الميلادية (8-12) يكون عدد ايامها 31 يوما والفردية 30 يوما .</a:t>
          </a:r>
        </a:p>
        <a:p>
          <a:pPr algn="r" rtl="1"/>
          <a:r>
            <a:rPr lang="ar-EG" sz="1400" b="1"/>
            <a:t>5.متوسط الشهر العربي 29.5 يوم ( 12*29.5= 354 يوما ) .</a:t>
          </a:r>
        </a:p>
        <a:p>
          <a:pPr algn="r" rtl="1"/>
          <a:endParaRPr lang="ar-EG" sz="1400" b="1"/>
        </a:p>
        <a:p>
          <a:pPr algn="r" rtl="1"/>
          <a:endParaRPr lang="ar-EG" sz="1400" b="1"/>
        </a:p>
        <a:p>
          <a:pPr algn="r" rtl="1"/>
          <a:endParaRPr lang="ar-EG" sz="1400" b="1"/>
        </a:p>
        <a:p>
          <a:pPr algn="r" rtl="1"/>
          <a:endParaRPr lang="ar-EG" sz="1400" b="1"/>
        </a:p>
        <a:p>
          <a:pPr algn="r" rtl="1"/>
          <a:endParaRPr lang="ar-EG" sz="1400" b="1"/>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31242</xdr:colOff>
      <xdr:row>0</xdr:row>
      <xdr:rowOff>95250</xdr:rowOff>
    </xdr:from>
    <xdr:to>
      <xdr:col>13</xdr:col>
      <xdr:colOff>276225</xdr:colOff>
      <xdr:row>8</xdr:row>
      <xdr:rowOff>19050</xdr:rowOff>
    </xdr:to>
    <xdr:sp macro="" textlink="">
      <xdr:nvSpPr>
        <xdr:cNvPr id="5" name="سهم إلى اليمين 4"/>
        <xdr:cNvSpPr/>
      </xdr:nvSpPr>
      <xdr:spPr>
        <a:xfrm>
          <a:off x="11226955575" y="95250"/>
          <a:ext cx="4359783" cy="1485900"/>
        </a:xfrm>
        <a:prstGeom prst="rightArrow">
          <a:avLst/>
        </a:prstGeom>
      </xdr:spPr>
      <xdr:style>
        <a:lnRef idx="0">
          <a:schemeClr val="accent2"/>
        </a:lnRef>
        <a:fillRef idx="3">
          <a:schemeClr val="accent2"/>
        </a:fillRef>
        <a:effectRef idx="3">
          <a:schemeClr val="accent2"/>
        </a:effectRef>
        <a:fontRef idx="minor">
          <a:schemeClr val="lt1"/>
        </a:fontRef>
      </xdr:style>
      <xdr:txBody>
        <a:bodyPr vertOverflow="clip" rtlCol="1" anchor="ctr"/>
        <a:lstStyle/>
        <a:p>
          <a:pPr algn="r" rtl="1"/>
          <a:r>
            <a:rPr lang="ar-EG" sz="1800" b="1"/>
            <a:t>هنا يمكنك إدخال أى تاريخ هجرى لمعرفه المقابل له بالميلادى ولمعرفة أسم اليوم</a:t>
          </a:r>
        </a:p>
      </xdr:txBody>
    </xdr:sp>
    <xdr:clientData/>
  </xdr:twoCellAnchor>
  <xdr:twoCellAnchor>
    <xdr:from>
      <xdr:col>7</xdr:col>
      <xdr:colOff>333375</xdr:colOff>
      <xdr:row>71</xdr:row>
      <xdr:rowOff>123825</xdr:rowOff>
    </xdr:from>
    <xdr:to>
      <xdr:col>13</xdr:col>
      <xdr:colOff>578358</xdr:colOff>
      <xdr:row>79</xdr:row>
      <xdr:rowOff>38100</xdr:rowOff>
    </xdr:to>
    <xdr:sp macro="" textlink="">
      <xdr:nvSpPr>
        <xdr:cNvPr id="6" name="سهم إلى اليمين 5"/>
        <xdr:cNvSpPr/>
      </xdr:nvSpPr>
      <xdr:spPr>
        <a:xfrm>
          <a:off x="11226653442" y="13087350"/>
          <a:ext cx="4359783" cy="1485900"/>
        </a:xfrm>
        <a:prstGeom prst="rightArrow">
          <a:avLst/>
        </a:prstGeom>
      </xdr:spPr>
      <xdr:style>
        <a:lnRef idx="0">
          <a:schemeClr val="accent2"/>
        </a:lnRef>
        <a:fillRef idx="3">
          <a:schemeClr val="accent2"/>
        </a:fillRef>
        <a:effectRef idx="3">
          <a:schemeClr val="accent2"/>
        </a:effectRef>
        <a:fontRef idx="minor">
          <a:schemeClr val="lt1"/>
        </a:fontRef>
      </xdr:style>
      <xdr:txBody>
        <a:bodyPr vertOverflow="clip" rtlCol="1" anchor="ctr"/>
        <a:lstStyle/>
        <a:p>
          <a:pPr algn="r" rtl="1"/>
          <a:r>
            <a:rPr lang="ar-EG" sz="1800" b="1"/>
            <a:t>هنا يمكنك إدخال أى تاريخ ميلادى لمعرفه المقابل له بالهجري ولمعرفة أسم اليوم</a:t>
          </a:r>
        </a:p>
      </xdr:txBody>
    </xdr:sp>
    <xdr:clientData/>
  </xdr:twoCellAnchor>
  <xdr:twoCellAnchor>
    <xdr:from>
      <xdr:col>7</xdr:col>
      <xdr:colOff>161925</xdr:colOff>
      <xdr:row>125</xdr:row>
      <xdr:rowOff>104775</xdr:rowOff>
    </xdr:from>
    <xdr:to>
      <xdr:col>13</xdr:col>
      <xdr:colOff>406908</xdr:colOff>
      <xdr:row>135</xdr:row>
      <xdr:rowOff>66675</xdr:rowOff>
    </xdr:to>
    <xdr:sp macro="" textlink="">
      <xdr:nvSpPr>
        <xdr:cNvPr id="7" name="سهم إلى اليمين 6"/>
        <xdr:cNvSpPr/>
      </xdr:nvSpPr>
      <xdr:spPr>
        <a:xfrm>
          <a:off x="11226824892" y="25136475"/>
          <a:ext cx="4359783" cy="1895475"/>
        </a:xfrm>
        <a:prstGeom prst="rightArrow">
          <a:avLst/>
        </a:prstGeom>
      </xdr:spPr>
      <xdr:style>
        <a:lnRef idx="0">
          <a:schemeClr val="accent2"/>
        </a:lnRef>
        <a:fillRef idx="3">
          <a:schemeClr val="accent2"/>
        </a:fillRef>
        <a:effectRef idx="3">
          <a:schemeClr val="accent2"/>
        </a:effectRef>
        <a:fontRef idx="minor">
          <a:schemeClr val="lt1"/>
        </a:fontRef>
      </xdr:style>
      <xdr:txBody>
        <a:bodyPr vertOverflow="clip" rtlCol="1" anchor="ctr"/>
        <a:lstStyle/>
        <a:p>
          <a:pPr algn="r" rtl="1"/>
          <a:r>
            <a:rPr lang="ar-EG" sz="1800" b="1"/>
            <a:t>هنا فقط لمعرفة اليوم الحالى ( الجارى ) بالتاريخين الميلادى والهجري وأسم اليوم </a:t>
          </a:r>
          <a:br>
            <a:rPr lang="ar-EG" sz="1800" b="1"/>
          </a:br>
          <a:r>
            <a:rPr lang="ar-EG" sz="1800" b="1"/>
            <a:t>ملحوظه هامة : راجع إعدادات التاريخ بجهازك</a:t>
          </a:r>
        </a:p>
      </xdr:txBody>
    </xdr:sp>
    <xdr:clientData/>
  </xdr:twoCellAnchor>
  <xdr:twoCellAnchor>
    <xdr:from>
      <xdr:col>7</xdr:col>
      <xdr:colOff>0</xdr:colOff>
      <xdr:row>182</xdr:row>
      <xdr:rowOff>47625</xdr:rowOff>
    </xdr:from>
    <xdr:to>
      <xdr:col>13</xdr:col>
      <xdr:colOff>244983</xdr:colOff>
      <xdr:row>191</xdr:row>
      <xdr:rowOff>133351</xdr:rowOff>
    </xdr:to>
    <xdr:sp macro="" textlink="">
      <xdr:nvSpPr>
        <xdr:cNvPr id="8" name="سهم إلى اليمين 7"/>
        <xdr:cNvSpPr/>
      </xdr:nvSpPr>
      <xdr:spPr>
        <a:xfrm>
          <a:off x="11226986817" y="37690425"/>
          <a:ext cx="4359783" cy="1857376"/>
        </a:xfrm>
        <a:prstGeom prst="rightArrow">
          <a:avLst/>
        </a:prstGeom>
      </xdr:spPr>
      <xdr:style>
        <a:lnRef idx="0">
          <a:schemeClr val="accent2"/>
        </a:lnRef>
        <a:fillRef idx="3">
          <a:schemeClr val="accent2"/>
        </a:fillRef>
        <a:effectRef idx="3">
          <a:schemeClr val="accent2"/>
        </a:effectRef>
        <a:fontRef idx="minor">
          <a:schemeClr val="lt1"/>
        </a:fontRef>
      </xdr:style>
      <xdr:txBody>
        <a:bodyPr vertOverflow="clip" rtlCol="1" anchor="ctr"/>
        <a:lstStyle/>
        <a:p>
          <a:pPr algn="r" rtl="1"/>
          <a:r>
            <a:rPr lang="ar-EG" sz="1800" b="1"/>
            <a:t>هنا يمكنك إدخال أى تاريخ هجرى أو ميلادى لإحتساب العمر بدقه ولمعرفة أسم اليوم الذى ولد فيه</a:t>
          </a: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showGridLines="0" showRowColHeaders="0" rightToLeft="1" workbookViewId="0"/>
  </sheetViews>
  <sheetFormatPr defaultRowHeight="14.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G345"/>
  <sheetViews>
    <sheetView rightToLeft="1" tabSelected="1" workbookViewId="0">
      <selection activeCell="K196" sqref="K196"/>
    </sheetView>
  </sheetViews>
  <sheetFormatPr defaultRowHeight="14.25"/>
  <sheetData>
    <row r="1" spans="1:7">
      <c r="A1" s="1"/>
      <c r="B1" s="1"/>
      <c r="C1" s="1"/>
      <c r="D1" s="1"/>
      <c r="E1" s="1"/>
      <c r="F1" s="1"/>
      <c r="G1" s="1"/>
    </row>
    <row r="2" spans="1:7" ht="15" thickBot="1">
      <c r="A2" s="1"/>
      <c r="B2" s="1"/>
      <c r="C2" s="1"/>
      <c r="D2" s="1"/>
      <c r="E2" s="1"/>
      <c r="F2" s="1"/>
      <c r="G2" s="1"/>
    </row>
    <row r="3" spans="1:7" ht="21" thickBot="1">
      <c r="A3" s="1"/>
      <c r="B3" s="44" t="s">
        <v>0</v>
      </c>
      <c r="C3" s="45"/>
      <c r="D3" s="45"/>
      <c r="E3" s="45"/>
      <c r="F3" s="46"/>
      <c r="G3" s="1"/>
    </row>
    <row r="4" spans="1:7">
      <c r="A4" s="1"/>
      <c r="B4" s="52" t="s">
        <v>1</v>
      </c>
      <c r="C4" s="53" t="s">
        <v>2</v>
      </c>
      <c r="D4" s="53" t="s">
        <v>3</v>
      </c>
      <c r="E4" s="54" t="s">
        <v>4</v>
      </c>
      <c r="F4" s="55" t="s">
        <v>5</v>
      </c>
      <c r="G4" s="1"/>
    </row>
    <row r="5" spans="1:7" ht="15" thickBot="1">
      <c r="A5" s="1"/>
      <c r="B5" s="2" t="s">
        <v>6</v>
      </c>
      <c r="C5" s="3"/>
      <c r="D5" s="3"/>
      <c r="E5" s="4"/>
      <c r="F5" s="5" t="str">
        <f>IF(B31=FALSE," ",F66)</f>
        <v xml:space="preserve"> </v>
      </c>
      <c r="G5" s="1"/>
    </row>
    <row r="6" spans="1:7" ht="15" thickBot="1">
      <c r="A6" s="1"/>
      <c r="B6" s="49" t="s">
        <v>7</v>
      </c>
      <c r="C6" s="50" t="str">
        <f>IF(B31=FALSE," ",E26)</f>
        <v xml:space="preserve"> </v>
      </c>
      <c r="D6" s="50" t="str">
        <f>IF(B31=FALSE," ",D27)</f>
        <v xml:space="preserve"> </v>
      </c>
      <c r="E6" s="51" t="str">
        <f>IF(C31=FALSE,C29," ")</f>
        <v xml:space="preserve"> </v>
      </c>
      <c r="F6" s="6"/>
      <c r="G6" s="1"/>
    </row>
    <row r="7" spans="1:7">
      <c r="A7" s="1"/>
      <c r="B7" s="7"/>
      <c r="C7" s="7"/>
      <c r="D7" s="7"/>
      <c r="E7" s="7"/>
      <c r="F7" s="7"/>
      <c r="G7" s="1"/>
    </row>
    <row r="8" spans="1:7">
      <c r="A8" s="1"/>
      <c r="B8" s="1"/>
      <c r="C8" s="8" t="s">
        <v>8</v>
      </c>
      <c r="D8" s="8" t="s">
        <v>9</v>
      </c>
      <c r="E8" s="8" t="s">
        <v>117</v>
      </c>
      <c r="F8" s="8" t="s">
        <v>116</v>
      </c>
      <c r="G8" s="1"/>
    </row>
    <row r="9" spans="1:7">
      <c r="A9" s="1"/>
      <c r="B9" s="1"/>
      <c r="C9" s="9" t="s">
        <v>12</v>
      </c>
      <c r="D9" s="9">
        <f>(E5-1)*354.3667</f>
        <v>-354.36669999999998</v>
      </c>
      <c r="E9" s="1" t="str">
        <f>FIXED(D9,0,1)</f>
        <v>-354</v>
      </c>
      <c r="F9" s="1" t="s">
        <v>13</v>
      </c>
      <c r="G9" s="1"/>
    </row>
    <row r="10" spans="1:7">
      <c r="A10" s="1"/>
      <c r="B10" s="1"/>
      <c r="C10" s="9" t="s">
        <v>14</v>
      </c>
      <c r="D10" s="9">
        <f>(D5-1)*29.5</f>
        <v>-29.5</v>
      </c>
      <c r="E10" s="1" t="str">
        <f>FIXED(D10,0,0)</f>
        <v>-30</v>
      </c>
      <c r="F10" s="1" t="s">
        <v>15</v>
      </c>
      <c r="G10" s="1"/>
    </row>
    <row r="11" spans="1:7">
      <c r="A11" s="1"/>
      <c r="B11" s="1"/>
      <c r="C11" s="9" t="s">
        <v>16</v>
      </c>
      <c r="D11" s="9"/>
      <c r="E11" s="1">
        <f>C5+E9+E10+1948438</f>
        <v>1948054</v>
      </c>
      <c r="F11" s="1" t="s">
        <v>17</v>
      </c>
      <c r="G11" s="1"/>
    </row>
    <row r="12" spans="1:7">
      <c r="A12" s="1"/>
      <c r="B12" s="1"/>
      <c r="C12" s="9" t="s">
        <v>18</v>
      </c>
      <c r="D12" s="9">
        <f>(E11-1867216.25)/36524.25</f>
        <v>2.2132624215418524</v>
      </c>
      <c r="E12" s="1">
        <f>INT(D12)</f>
        <v>2</v>
      </c>
      <c r="F12" s="1" t="s">
        <v>19</v>
      </c>
      <c r="G12" s="1"/>
    </row>
    <row r="13" spans="1:7">
      <c r="A13" s="1"/>
      <c r="B13" s="1"/>
      <c r="C13" s="9" t="s">
        <v>20</v>
      </c>
      <c r="D13" s="9">
        <f>E12/4</f>
        <v>0.5</v>
      </c>
      <c r="E13" s="1">
        <f>INT(D13)</f>
        <v>0</v>
      </c>
      <c r="F13" s="1" t="s">
        <v>21</v>
      </c>
      <c r="G13" s="1"/>
    </row>
    <row r="14" spans="1:7">
      <c r="A14" s="1"/>
      <c r="B14" s="1"/>
      <c r="C14" s="9"/>
      <c r="D14" s="9"/>
      <c r="E14" s="1"/>
      <c r="F14" s="1"/>
      <c r="G14" s="1"/>
    </row>
    <row r="15" spans="1:7">
      <c r="A15" s="1"/>
      <c r="B15" s="1"/>
      <c r="C15" s="9"/>
      <c r="D15" s="9"/>
      <c r="E15" s="1"/>
      <c r="F15" s="1"/>
      <c r="G15" s="1"/>
    </row>
    <row r="16" spans="1:7">
      <c r="A16" s="1"/>
      <c r="B16" s="1"/>
      <c r="C16" s="9"/>
      <c r="D16" s="9"/>
      <c r="E16" s="1"/>
      <c r="F16" s="1"/>
      <c r="G16" s="1"/>
    </row>
    <row r="17" spans="1:7">
      <c r="A17" s="1"/>
      <c r="B17" s="1"/>
      <c r="C17" s="10"/>
      <c r="D17" s="10"/>
      <c r="E17" s="10"/>
      <c r="F17" s="10"/>
      <c r="G17" s="1"/>
    </row>
    <row r="18" spans="1:7">
      <c r="A18" s="1"/>
      <c r="B18" s="1"/>
      <c r="C18" s="9" t="s">
        <v>22</v>
      </c>
      <c r="D18" s="9">
        <f>IF(E11&lt;2299161,E11,E11+E12-E13+1)</f>
        <v>1948054</v>
      </c>
      <c r="E18" s="1"/>
      <c r="F18" s="1" t="s">
        <v>23</v>
      </c>
      <c r="G18" s="1"/>
    </row>
    <row r="19" spans="1:7">
      <c r="A19" s="1"/>
      <c r="B19" s="1"/>
      <c r="C19" s="9" t="s">
        <v>24</v>
      </c>
      <c r="D19" s="9">
        <f>D18+1524</f>
        <v>1949578</v>
      </c>
      <c r="E19" s="1"/>
      <c r="F19" s="1" t="s">
        <v>25</v>
      </c>
      <c r="G19" s="1"/>
    </row>
    <row r="20" spans="1:7">
      <c r="A20" s="1"/>
      <c r="B20" s="1"/>
      <c r="C20" s="11" t="s">
        <v>26</v>
      </c>
      <c r="D20" s="9">
        <f>(D19-122.1)/365.25</f>
        <v>5337.319370294319</v>
      </c>
      <c r="E20" s="1">
        <f>INT(D20)</f>
        <v>5337</v>
      </c>
      <c r="F20" s="1" t="s">
        <v>27</v>
      </c>
      <c r="G20" s="1"/>
    </row>
    <row r="21" spans="1:7">
      <c r="A21" s="1"/>
      <c r="B21" s="1"/>
      <c r="C21" s="1" t="s">
        <v>28</v>
      </c>
      <c r="D21" s="1">
        <f>365.25*E20</f>
        <v>1949339.25</v>
      </c>
      <c r="E21" s="1">
        <f>INT(D21)</f>
        <v>1949339</v>
      </c>
      <c r="F21" s="1" t="s">
        <v>29</v>
      </c>
      <c r="G21" s="1"/>
    </row>
    <row r="22" spans="1:7">
      <c r="A22" s="1"/>
      <c r="B22" s="1"/>
      <c r="C22" s="1" t="s">
        <v>30</v>
      </c>
      <c r="D22" s="1">
        <f>(D19-E21)/30.6001</f>
        <v>7.8104319920523135</v>
      </c>
      <c r="E22" s="1">
        <f>INT(D22)</f>
        <v>7</v>
      </c>
      <c r="F22" s="1" t="s">
        <v>31</v>
      </c>
      <c r="G22" s="1"/>
    </row>
    <row r="23" spans="1:7">
      <c r="A23" s="1"/>
      <c r="B23" s="1"/>
      <c r="C23" s="1" t="s">
        <v>32</v>
      </c>
      <c r="D23" s="1">
        <f>E22*30.6001</f>
        <v>214.20070000000001</v>
      </c>
      <c r="E23" s="1">
        <f>INT(D23)</f>
        <v>214</v>
      </c>
      <c r="F23" s="1" t="s">
        <v>33</v>
      </c>
      <c r="G23" s="1"/>
    </row>
    <row r="24" spans="1:7">
      <c r="A24" s="1"/>
      <c r="B24" s="1"/>
      <c r="C24" s="12" t="s">
        <v>34</v>
      </c>
      <c r="D24" s="12"/>
      <c r="E24" s="12"/>
      <c r="F24" s="12"/>
      <c r="G24" s="1"/>
    </row>
    <row r="25" spans="1:7">
      <c r="A25" s="1"/>
      <c r="B25" s="1"/>
      <c r="C25" s="1" t="s">
        <v>4</v>
      </c>
      <c r="D25" s="1" t="s">
        <v>3</v>
      </c>
      <c r="E25" s="1" t="s">
        <v>2</v>
      </c>
      <c r="F25" s="1"/>
      <c r="G25" s="1"/>
    </row>
    <row r="26" spans="1:7">
      <c r="A26" s="1"/>
      <c r="B26" s="1"/>
      <c r="C26" s="1"/>
      <c r="D26" s="1"/>
      <c r="E26" s="1">
        <f>D19-E21-E23</f>
        <v>25</v>
      </c>
      <c r="F26" s="1" t="s">
        <v>35</v>
      </c>
      <c r="G26" s="1"/>
    </row>
    <row r="27" spans="1:7">
      <c r="A27" s="1"/>
      <c r="B27" s="1"/>
      <c r="C27" s="1"/>
      <c r="D27" s="1">
        <f>IF(E22&lt;14,E22-1,E22-13)</f>
        <v>6</v>
      </c>
      <c r="E27" s="1"/>
      <c r="F27" s="1" t="s">
        <v>36</v>
      </c>
      <c r="G27" s="1"/>
    </row>
    <row r="28" spans="1:7">
      <c r="A28" s="1"/>
      <c r="B28" s="1"/>
      <c r="C28" s="1"/>
      <c r="D28" s="1"/>
      <c r="E28" s="1"/>
      <c r="F28" s="1" t="s">
        <v>37</v>
      </c>
      <c r="G28" s="1"/>
    </row>
    <row r="29" spans="1:7">
      <c r="A29" s="1"/>
      <c r="B29" s="1"/>
      <c r="C29" s="1">
        <f>IF(D27&gt;2,E20-4716,E20-4715)</f>
        <v>621</v>
      </c>
      <c r="D29" s="1"/>
      <c r="E29" s="1"/>
      <c r="F29" s="1" t="s">
        <v>38</v>
      </c>
      <c r="G29" s="1"/>
    </row>
    <row r="30" spans="1:7">
      <c r="A30" s="1"/>
      <c r="B30" s="1"/>
      <c r="C30" s="1"/>
      <c r="D30" s="1"/>
      <c r="E30" s="1"/>
      <c r="F30" s="1" t="s">
        <v>39</v>
      </c>
      <c r="G30" s="1"/>
    </row>
    <row r="31" spans="1:7">
      <c r="A31" s="1"/>
      <c r="B31" s="1" t="b">
        <f>AND(E31=FALSE,D31=FALSE,C31=FALSE)</f>
        <v>0</v>
      </c>
      <c r="C31" s="1" t="b">
        <f>ISBLANK(E5)</f>
        <v>1</v>
      </c>
      <c r="D31" s="1" t="b">
        <f>ISBLANK(D5)</f>
        <v>1</v>
      </c>
      <c r="E31" s="1" t="b">
        <f>ISBLANK(C5)</f>
        <v>1</v>
      </c>
      <c r="F31" s="1"/>
      <c r="G31" s="1"/>
    </row>
    <row r="32" spans="1:7">
      <c r="A32" s="1"/>
      <c r="B32" s="13" t="s">
        <v>40</v>
      </c>
      <c r="C32" s="13"/>
      <c r="D32" s="13"/>
      <c r="E32" s="13"/>
      <c r="F32" s="13"/>
      <c r="G32" s="1"/>
    </row>
    <row r="33" spans="1:7" ht="14.25" customHeight="1">
      <c r="A33" s="1"/>
      <c r="B33" s="1"/>
      <c r="C33" s="14" t="str">
        <f>E6</f>
        <v xml:space="preserve"> </v>
      </c>
      <c r="D33" s="14" t="str">
        <f>D6</f>
        <v xml:space="preserve"> </v>
      </c>
      <c r="E33" s="14" t="str">
        <f>C6</f>
        <v xml:space="preserve"> </v>
      </c>
      <c r="F33" s="15" t="s">
        <v>41</v>
      </c>
      <c r="G33" s="1"/>
    </row>
    <row r="34" spans="1:7">
      <c r="A34" s="1"/>
      <c r="B34" s="1"/>
      <c r="C34" s="1" t="b">
        <f>IF(C33&lt;=1582,TRUE,FALSE)</f>
        <v>0</v>
      </c>
      <c r="D34" s="1" t="b">
        <f>IF(D33&lt;=10,TRUE,FALSE)</f>
        <v>0</v>
      </c>
      <c r="E34" s="1" t="b">
        <f>IF(E33&lt;=14,TRUE,FALSE)</f>
        <v>0</v>
      </c>
      <c r="F34" s="16"/>
      <c r="G34" s="1"/>
    </row>
    <row r="35" spans="1:7">
      <c r="A35" s="1"/>
      <c r="B35" s="1"/>
      <c r="C35" s="1" t="b">
        <f>AND(C34=TRUE,D34=TRUE,E34=TRUE)</f>
        <v>0</v>
      </c>
      <c r="D35" s="1"/>
      <c r="E35" s="1"/>
      <c r="F35" s="16"/>
      <c r="G35" s="1"/>
    </row>
    <row r="36" spans="1:7">
      <c r="A36" s="1"/>
      <c r="B36" s="1"/>
      <c r="C36" s="1"/>
      <c r="D36" s="1" t="str">
        <f>IF(D33&lt;=2,D33+12,D33)</f>
        <v xml:space="preserve"> </v>
      </c>
      <c r="E36" s="1"/>
      <c r="F36" s="16"/>
      <c r="G36" s="1"/>
    </row>
    <row r="37" spans="1:7">
      <c r="A37" s="1"/>
      <c r="B37" s="1"/>
      <c r="C37" s="1"/>
      <c r="D37" s="1" t="str">
        <f>IF(D33&lt;=2,C33-1,C33)</f>
        <v xml:space="preserve"> </v>
      </c>
      <c r="E37" s="1"/>
      <c r="F37" s="16"/>
      <c r="G37" s="1"/>
    </row>
    <row r="38" spans="1:7">
      <c r="A38" s="1"/>
      <c r="B38" s="1"/>
      <c r="C38" s="1"/>
      <c r="D38" s="1" t="e">
        <f>D37/100</f>
        <v>#VALUE!</v>
      </c>
      <c r="E38" s="1" t="e">
        <f>INT(D38)</f>
        <v>#VALUE!</v>
      </c>
      <c r="F38" s="16"/>
      <c r="G38" s="1"/>
    </row>
    <row r="39" spans="1:7">
      <c r="A39" s="1"/>
      <c r="B39" s="1"/>
      <c r="C39" s="1"/>
      <c r="D39" s="1" t="e">
        <f>D37/400</f>
        <v>#VALUE!</v>
      </c>
      <c r="E39" s="1" t="e">
        <f>INT(D39)</f>
        <v>#VALUE!</v>
      </c>
      <c r="F39" s="16"/>
      <c r="G39" s="1"/>
    </row>
    <row r="40" spans="1:7">
      <c r="A40" s="1"/>
      <c r="B40" s="1"/>
      <c r="C40" s="1"/>
      <c r="D40" s="1" t="e">
        <f>IF(C35=FALSE,2-E38+E39,0)</f>
        <v>#VALUE!</v>
      </c>
      <c r="E40" s="1"/>
      <c r="F40" s="16"/>
      <c r="G40" s="1"/>
    </row>
    <row r="41" spans="1:7">
      <c r="A41" s="1"/>
      <c r="B41" s="1"/>
      <c r="C41" s="1"/>
      <c r="D41" s="1" t="e">
        <f>(D37+4716)*365.25</f>
        <v>#VALUE!</v>
      </c>
      <c r="E41" s="1" t="e">
        <f>INT(D41)</f>
        <v>#VALUE!</v>
      </c>
      <c r="F41" s="16"/>
      <c r="G41" s="1"/>
    </row>
    <row r="42" spans="1:7">
      <c r="A42" s="1"/>
      <c r="B42" s="1"/>
      <c r="C42" s="1"/>
      <c r="D42" s="1" t="e">
        <f>(D36+1)*30.6001</f>
        <v>#VALUE!</v>
      </c>
      <c r="E42" s="1" t="e">
        <f>INT(D42)</f>
        <v>#VALUE!</v>
      </c>
      <c r="F42" s="16"/>
      <c r="G42" s="1"/>
    </row>
    <row r="43" spans="1:7">
      <c r="A43" s="1"/>
      <c r="B43" s="1"/>
      <c r="C43" s="1"/>
      <c r="D43" s="1" t="e">
        <f>E33+E42+E41+D40-1524.5</f>
        <v>#VALUE!</v>
      </c>
      <c r="E43" s="1"/>
      <c r="F43" s="16"/>
      <c r="G43" s="1"/>
    </row>
    <row r="44" spans="1:7">
      <c r="A44" s="1"/>
      <c r="B44" s="1"/>
      <c r="C44" s="1"/>
      <c r="D44" s="1" t="e">
        <f>D43-1937806.5</f>
        <v>#VALUE!</v>
      </c>
      <c r="E44" s="1"/>
      <c r="F44" s="16"/>
      <c r="G44" s="1"/>
    </row>
    <row r="45" spans="1:7">
      <c r="A45" s="1"/>
      <c r="B45" s="1"/>
      <c r="C45" s="1"/>
      <c r="D45" s="1" t="e">
        <f>(D44-1)/10631</f>
        <v>#VALUE!</v>
      </c>
      <c r="E45" s="1" t="e">
        <f>INT(D45)</f>
        <v>#VALUE!</v>
      </c>
      <c r="F45" s="16"/>
      <c r="G45" s="1"/>
    </row>
    <row r="46" spans="1:7">
      <c r="A46" s="1"/>
      <c r="B46" s="1"/>
      <c r="C46" s="1"/>
      <c r="D46" s="1" t="e">
        <f>(D44+354)-10631*E45</f>
        <v>#VALUE!</v>
      </c>
      <c r="E46" s="1"/>
      <c r="F46" s="16"/>
      <c r="G46" s="1"/>
    </row>
    <row r="47" spans="1:7">
      <c r="A47" s="1"/>
      <c r="B47" s="1"/>
      <c r="C47" s="1"/>
      <c r="D47" s="1" t="e">
        <f>( 10985-D46)/5316</f>
        <v>#VALUE!</v>
      </c>
      <c r="E47" s="1" t="e">
        <f>INT(D47)</f>
        <v>#VALUE!</v>
      </c>
      <c r="F47" s="16"/>
      <c r="G47" s="1"/>
    </row>
    <row r="48" spans="1:7">
      <c r="A48" s="1"/>
      <c r="B48" s="1"/>
      <c r="C48" s="1"/>
      <c r="D48" s="1" t="e">
        <f>(50*D46)/17719</f>
        <v>#VALUE!</v>
      </c>
      <c r="E48" s="1" t="e">
        <f>INT(D48)</f>
        <v>#VALUE!</v>
      </c>
      <c r="F48" s="16"/>
      <c r="G48" s="1"/>
    </row>
    <row r="49" spans="1:7">
      <c r="A49" s="1"/>
      <c r="B49" s="1"/>
      <c r="C49" s="1"/>
      <c r="D49" s="1" t="e">
        <f>D46/5670</f>
        <v>#VALUE!</v>
      </c>
      <c r="E49" s="1" t="e">
        <f>INT(D49)</f>
        <v>#VALUE!</v>
      </c>
      <c r="F49" s="16"/>
      <c r="G49" s="1"/>
    </row>
    <row r="50" spans="1:7">
      <c r="A50" s="1"/>
      <c r="B50" s="1"/>
      <c r="C50" s="1"/>
      <c r="D50" s="1" t="e">
        <f>(43*D46)/15238</f>
        <v>#VALUE!</v>
      </c>
      <c r="E50" s="1" t="e">
        <f>INT(D50)</f>
        <v>#VALUE!</v>
      </c>
      <c r="F50" s="16"/>
      <c r="G50" s="1"/>
    </row>
    <row r="51" spans="1:7">
      <c r="A51" s="1"/>
      <c r="B51" s="1"/>
      <c r="C51" s="1"/>
      <c r="D51" s="1" t="e">
        <f>E47*E48+E49*E50</f>
        <v>#VALUE!</v>
      </c>
      <c r="E51" s="1"/>
      <c r="F51" s="16"/>
      <c r="G51" s="1"/>
    </row>
    <row r="52" spans="1:7">
      <c r="A52" s="1"/>
      <c r="B52" s="1"/>
      <c r="C52" s="1"/>
      <c r="D52" s="1" t="e">
        <f>(30-D51)/15</f>
        <v>#VALUE!</v>
      </c>
      <c r="E52" s="1" t="e">
        <f>INT(D52)</f>
        <v>#VALUE!</v>
      </c>
      <c r="F52" s="16"/>
      <c r="G52" s="1"/>
    </row>
    <row r="53" spans="1:7">
      <c r="A53" s="1"/>
      <c r="B53" s="1"/>
      <c r="C53" s="1"/>
      <c r="D53" s="1" t="e">
        <f>(17719*D51)/50</f>
        <v>#VALUE!</v>
      </c>
      <c r="E53" s="1" t="e">
        <f>INT(D53)</f>
        <v>#VALUE!</v>
      </c>
      <c r="F53" s="16"/>
      <c r="G53" s="1"/>
    </row>
    <row r="54" spans="1:7">
      <c r="A54" s="1"/>
      <c r="B54" s="1"/>
      <c r="C54" s="1"/>
      <c r="D54" s="1" t="e">
        <f>D51/16</f>
        <v>#VALUE!</v>
      </c>
      <c r="E54" s="1" t="e">
        <f>INT(D54)</f>
        <v>#VALUE!</v>
      </c>
      <c r="F54" s="16"/>
      <c r="G54" s="1"/>
    </row>
    <row r="55" spans="1:7">
      <c r="A55" s="1"/>
      <c r="B55" s="1"/>
      <c r="C55" s="1"/>
      <c r="D55" s="1" t="e">
        <f>(15238*D51)/43</f>
        <v>#VALUE!</v>
      </c>
      <c r="E55" s="1" t="e">
        <f>INT(D55)</f>
        <v>#VALUE!</v>
      </c>
      <c r="F55" s="16"/>
      <c r="G55" s="1"/>
    </row>
    <row r="56" spans="1:7">
      <c r="A56" s="1"/>
      <c r="B56" s="1"/>
      <c r="C56" s="1"/>
      <c r="D56" s="1" t="e">
        <f>D46-E52*E53-E54*E55+29</f>
        <v>#VALUE!</v>
      </c>
      <c r="E56" s="1"/>
      <c r="F56" s="16"/>
      <c r="G56" s="1"/>
    </row>
    <row r="57" spans="1:7">
      <c r="A57" s="1"/>
      <c r="B57" s="1"/>
      <c r="C57" s="1"/>
      <c r="D57" s="1" t="e">
        <f>(709*D59)/24</f>
        <v>#VALUE!</v>
      </c>
      <c r="E57" s="1" t="e">
        <f>INT(D57)</f>
        <v>#VALUE!</v>
      </c>
      <c r="F57" s="16"/>
      <c r="G57" s="1"/>
    </row>
    <row r="58" spans="1:7">
      <c r="A58" s="1"/>
      <c r="B58" s="1"/>
      <c r="C58" s="1"/>
      <c r="D58" s="1" t="e">
        <f>(24*D56)/709</f>
        <v>#VALUE!</v>
      </c>
      <c r="E58" s="1"/>
      <c r="F58" s="16"/>
      <c r="G58" s="1"/>
    </row>
    <row r="59" spans="1:7">
      <c r="A59" s="1"/>
      <c r="B59" s="1"/>
      <c r="C59" s="1"/>
      <c r="D59" s="1" t="e">
        <f>INT(D58)</f>
        <v>#VALUE!</v>
      </c>
      <c r="E59" s="1"/>
      <c r="F59" s="16"/>
      <c r="G59" s="1"/>
    </row>
    <row r="60" spans="1:7">
      <c r="A60" s="1"/>
      <c r="B60" s="1"/>
      <c r="C60" s="1"/>
      <c r="D60" s="1"/>
      <c r="E60" s="1" t="e">
        <f>D56-E57</f>
        <v>#VALUE!</v>
      </c>
      <c r="F60" s="16"/>
      <c r="G60" s="1"/>
    </row>
    <row r="61" spans="1:7">
      <c r="A61" s="1"/>
      <c r="B61" s="1"/>
      <c r="C61" s="1" t="e">
        <f>30*E45+D51-30</f>
        <v>#VALUE!</v>
      </c>
      <c r="D61" s="1"/>
      <c r="E61" s="1"/>
      <c r="F61" s="16"/>
      <c r="G61" s="1"/>
    </row>
    <row r="62" spans="1:7">
      <c r="A62" s="1"/>
      <c r="B62" s="1"/>
      <c r="C62" s="1"/>
      <c r="D62" s="1" t="e">
        <f>(D44-1)/7</f>
        <v>#VALUE!</v>
      </c>
      <c r="E62" s="1" t="e">
        <f>INT(D62)</f>
        <v>#VALUE!</v>
      </c>
      <c r="F62" s="16"/>
      <c r="G62" s="1"/>
    </row>
    <row r="63" spans="1:7">
      <c r="A63" s="1"/>
      <c r="B63" s="1"/>
      <c r="C63" s="1"/>
      <c r="D63" s="1" t="e">
        <f>D62-E62</f>
        <v>#VALUE!</v>
      </c>
      <c r="E63" s="1"/>
      <c r="F63" s="16"/>
      <c r="G63" s="1"/>
    </row>
    <row r="64" spans="1:7">
      <c r="A64" s="1"/>
      <c r="B64" s="1"/>
      <c r="C64" s="1"/>
      <c r="D64" s="1" t="e">
        <f>D63*7</f>
        <v>#VALUE!</v>
      </c>
      <c r="E64" s="1" t="e">
        <f>INT(D65)</f>
        <v>#VALUE!</v>
      </c>
      <c r="F64" s="16"/>
      <c r="G64" s="1"/>
    </row>
    <row r="65" spans="1:7">
      <c r="A65" s="1"/>
      <c r="B65" s="1"/>
      <c r="C65" s="1"/>
      <c r="D65" s="1" t="e">
        <f>FIXED(D64,0,1)</f>
        <v>#VALUE!</v>
      </c>
      <c r="E65" s="1"/>
      <c r="F65" s="16"/>
      <c r="G65" s="1"/>
    </row>
    <row r="66" spans="1:7">
      <c r="A66" s="1"/>
      <c r="B66" s="1"/>
      <c r="C66" s="1" t="s">
        <v>42</v>
      </c>
      <c r="D66" s="1">
        <v>1</v>
      </c>
      <c r="E66" s="1" t="e">
        <f>IF(E64=D66,C66)</f>
        <v>#VALUE!</v>
      </c>
      <c r="F66" s="1" t="e">
        <f>IF(E66=FALSE,IF(E67=FALSE,IF(E68=FALSE,IF(E69=FALSE,IF(E70=FALSE,IF(E71=FALSE,IF(E72=FALSE,IF(E73=FALSE,0,E73),E72),E71),E70),E69),E68),E67),E66)</f>
        <v>#VALUE!</v>
      </c>
      <c r="G66" s="1"/>
    </row>
    <row r="67" spans="1:7">
      <c r="A67" s="1"/>
      <c r="B67" s="1"/>
      <c r="C67" s="1" t="s">
        <v>43</v>
      </c>
      <c r="D67" s="1">
        <v>2</v>
      </c>
      <c r="E67" s="1" t="e">
        <f>IF(E64=D67,C67)</f>
        <v>#VALUE!</v>
      </c>
      <c r="F67" s="1"/>
      <c r="G67" s="1"/>
    </row>
    <row r="68" spans="1:7">
      <c r="A68" s="1"/>
      <c r="B68" s="1"/>
      <c r="C68" s="1" t="s">
        <v>44</v>
      </c>
      <c r="D68" s="1">
        <v>3</v>
      </c>
      <c r="E68" s="1" t="e">
        <f>IF(E64=D68,C68)</f>
        <v>#VALUE!</v>
      </c>
      <c r="F68" s="1"/>
      <c r="G68" s="1"/>
    </row>
    <row r="69" spans="1:7">
      <c r="A69" s="1"/>
      <c r="B69" s="1"/>
      <c r="C69" s="1" t="s">
        <v>45</v>
      </c>
      <c r="D69" s="1">
        <v>4</v>
      </c>
      <c r="E69" s="1" t="e">
        <f>IF(E64=D69,C69)</f>
        <v>#VALUE!</v>
      </c>
      <c r="F69" s="1"/>
      <c r="G69" s="1"/>
    </row>
    <row r="70" spans="1:7">
      <c r="A70" s="1"/>
      <c r="B70" s="1"/>
      <c r="C70" s="1" t="s">
        <v>46</v>
      </c>
      <c r="D70" s="1">
        <v>5</v>
      </c>
      <c r="E70" s="1" t="e">
        <f>IF(E64=D70,C70)</f>
        <v>#VALUE!</v>
      </c>
      <c r="F70" s="1"/>
      <c r="G70" s="1"/>
    </row>
    <row r="71" spans="1:7">
      <c r="A71" s="1"/>
      <c r="B71" s="1"/>
      <c r="C71" s="1" t="s">
        <v>47</v>
      </c>
      <c r="D71" s="1">
        <v>6</v>
      </c>
      <c r="E71" s="1" t="e">
        <f>IF(E64=D71,C71)</f>
        <v>#VALUE!</v>
      </c>
      <c r="F71" s="1"/>
      <c r="G71" s="1"/>
    </row>
    <row r="72" spans="1:7">
      <c r="A72" s="1"/>
      <c r="B72" s="1"/>
      <c r="C72" s="1" t="s">
        <v>48</v>
      </c>
      <c r="D72" s="1">
        <v>7</v>
      </c>
      <c r="E72" s="1" t="e">
        <f>IF(E64=D72,C72)</f>
        <v>#VALUE!</v>
      </c>
      <c r="F72" s="1"/>
      <c r="G72" s="1"/>
    </row>
    <row r="73" spans="1:7" ht="15" thickBot="1">
      <c r="A73" s="1"/>
      <c r="B73" s="1"/>
      <c r="C73" s="1" t="s">
        <v>48</v>
      </c>
      <c r="D73" s="1">
        <v>0</v>
      </c>
      <c r="E73" s="1" t="e">
        <f>IF(E64=D73,C73)</f>
        <v>#VALUE!</v>
      </c>
      <c r="F73" s="1"/>
      <c r="G73" s="1"/>
    </row>
    <row r="74" spans="1:7" ht="21" thickBot="1">
      <c r="A74" s="1"/>
      <c r="B74" s="44" t="s">
        <v>49</v>
      </c>
      <c r="C74" s="45"/>
      <c r="D74" s="45"/>
      <c r="E74" s="45"/>
      <c r="F74" s="46"/>
      <c r="G74" s="1"/>
    </row>
    <row r="75" spans="1:7" ht="15" thickBot="1">
      <c r="A75" s="1"/>
      <c r="B75" s="47" t="s">
        <v>1</v>
      </c>
      <c r="C75" s="48" t="s">
        <v>2</v>
      </c>
      <c r="D75" s="48" t="s">
        <v>3</v>
      </c>
      <c r="E75" s="56" t="s">
        <v>4</v>
      </c>
      <c r="F75" s="57" t="s">
        <v>5</v>
      </c>
      <c r="G75" s="1"/>
    </row>
    <row r="76" spans="1:7" ht="15" thickBot="1">
      <c r="A76" s="1"/>
      <c r="B76" s="17" t="s">
        <v>50</v>
      </c>
      <c r="C76" s="18"/>
      <c r="D76" s="18"/>
      <c r="E76" s="19"/>
      <c r="F76" s="20" t="str">
        <f>IF(B128=FALSE," ",F120)</f>
        <v xml:space="preserve"> </v>
      </c>
      <c r="G76" s="1"/>
    </row>
    <row r="77" spans="1:7" ht="15" thickBot="1">
      <c r="A77" s="1"/>
      <c r="B77" s="49" t="s">
        <v>51</v>
      </c>
      <c r="C77" s="50" t="str">
        <f>IF(B128=FALSE," ",E114)</f>
        <v xml:space="preserve"> </v>
      </c>
      <c r="D77" s="50" t="str">
        <f>IF(B128=FALSE," ",D113)</f>
        <v xml:space="preserve"> </v>
      </c>
      <c r="E77" s="58" t="str">
        <f>IF(C128=FALSE,C115," ")</f>
        <v xml:space="preserve"> </v>
      </c>
      <c r="F77" s="21"/>
      <c r="G77" s="1"/>
    </row>
    <row r="78" spans="1:7" ht="14.25" customHeight="1">
      <c r="A78" s="1"/>
      <c r="B78" s="22" t="s">
        <v>52</v>
      </c>
      <c r="C78" s="7"/>
      <c r="D78" s="7"/>
      <c r="E78" s="7"/>
      <c r="F78" s="7"/>
      <c r="G78" s="1"/>
    </row>
    <row r="79" spans="1:7">
      <c r="A79" s="1"/>
      <c r="B79" s="1"/>
      <c r="C79" s="1" t="b">
        <f>IF(E76&lt;=1582,TRUE,FALSE)</f>
        <v>1</v>
      </c>
      <c r="D79" s="1" t="b">
        <f>IF(D76&lt;=10,TRUE,FALSE)</f>
        <v>1</v>
      </c>
      <c r="E79" s="1" t="b">
        <f>IF(C76&lt;=14,TRUE,FALSE)</f>
        <v>1</v>
      </c>
      <c r="F79" s="1" t="s">
        <v>53</v>
      </c>
      <c r="G79" s="1"/>
    </row>
    <row r="80" spans="1:7">
      <c r="A80" s="1"/>
      <c r="B80" s="1"/>
      <c r="C80" s="1" t="b">
        <f>AND(C79=TRUE,D79=TRUE,E79=TRUE)</f>
        <v>1</v>
      </c>
      <c r="D80" s="1"/>
      <c r="E80" s="1"/>
      <c r="F80" s="1"/>
      <c r="G80" s="1"/>
    </row>
    <row r="81" spans="1:7">
      <c r="A81" s="1"/>
      <c r="B81" s="1"/>
      <c r="C81" s="1"/>
      <c r="D81" s="1"/>
      <c r="E81" s="1"/>
      <c r="F81" s="1"/>
      <c r="G81" s="1"/>
    </row>
    <row r="82" spans="1:7">
      <c r="A82" s="1"/>
      <c r="B82" s="1"/>
      <c r="C82" s="8" t="s">
        <v>8</v>
      </c>
      <c r="D82" s="8" t="s">
        <v>9</v>
      </c>
      <c r="E82" s="8" t="s">
        <v>117</v>
      </c>
      <c r="F82" s="8"/>
      <c r="G82" s="1"/>
    </row>
    <row r="83" spans="1:7" ht="157.5">
      <c r="A83" s="1"/>
      <c r="B83" s="1"/>
      <c r="C83" s="1" t="s">
        <v>12</v>
      </c>
      <c r="D83" s="1">
        <f>IF(D76&lt;=2,D76+12,D76)</f>
        <v>12</v>
      </c>
      <c r="E83" s="1"/>
      <c r="F83" s="23" t="s">
        <v>54</v>
      </c>
      <c r="G83" s="1"/>
    </row>
    <row r="84" spans="1:7">
      <c r="A84" s="1"/>
      <c r="B84" s="1"/>
      <c r="C84" s="1" t="s">
        <v>14</v>
      </c>
      <c r="D84" s="1">
        <f>IF(D76&lt;=2,E76-1,E76)</f>
        <v>-1</v>
      </c>
      <c r="E84" s="1"/>
      <c r="F84" s="1"/>
      <c r="G84" s="1"/>
    </row>
    <row r="85" spans="1:7">
      <c r="A85" s="1"/>
      <c r="B85" s="1"/>
      <c r="C85" s="1" t="s">
        <v>16</v>
      </c>
      <c r="D85" s="1">
        <f>D84/100</f>
        <v>-0.01</v>
      </c>
      <c r="E85" s="1">
        <f>INT(D85)</f>
        <v>-1</v>
      </c>
      <c r="F85" s="1" t="s">
        <v>55</v>
      </c>
      <c r="G85" s="1"/>
    </row>
    <row r="86" spans="1:7">
      <c r="A86" s="1"/>
      <c r="B86" s="1"/>
      <c r="C86" s="1" t="s">
        <v>18</v>
      </c>
      <c r="D86" s="1">
        <f>D84/400</f>
        <v>-2.5000000000000001E-3</v>
      </c>
      <c r="E86" s="1">
        <f>INT(D86)</f>
        <v>-1</v>
      </c>
      <c r="F86" s="1" t="s">
        <v>56</v>
      </c>
      <c r="G86" s="1"/>
    </row>
    <row r="87" spans="1:7">
      <c r="A87" s="1"/>
      <c r="B87" s="1"/>
      <c r="C87" s="1" t="s">
        <v>20</v>
      </c>
      <c r="D87" s="1">
        <f>IF(C80=FALSE,2-E85+E86,0)</f>
        <v>0</v>
      </c>
      <c r="E87" s="1"/>
      <c r="F87" s="1" t="s">
        <v>57</v>
      </c>
      <c r="G87" s="1"/>
    </row>
    <row r="88" spans="1:7" ht="42">
      <c r="A88" s="1"/>
      <c r="B88" s="1"/>
      <c r="C88" s="1" t="s">
        <v>22</v>
      </c>
      <c r="D88" s="1">
        <f>(D84+4716)*365.25</f>
        <v>1722153.75</v>
      </c>
      <c r="E88" s="1">
        <f>INT(D88)</f>
        <v>1722153</v>
      </c>
      <c r="F88" s="23" t="s">
        <v>58</v>
      </c>
      <c r="G88" s="1"/>
    </row>
    <row r="89" spans="1:7">
      <c r="A89" s="1"/>
      <c r="B89" s="1"/>
      <c r="C89" s="1" t="s">
        <v>24</v>
      </c>
      <c r="D89" s="1">
        <f>(D83+1)*30.6001</f>
        <v>397.80130000000003</v>
      </c>
      <c r="E89" s="1">
        <f>INT(D89)</f>
        <v>397</v>
      </c>
      <c r="F89" s="1" t="s">
        <v>59</v>
      </c>
      <c r="G89" s="1"/>
    </row>
    <row r="90" spans="1:7">
      <c r="A90" s="1"/>
      <c r="B90" s="1"/>
      <c r="C90" s="1" t="s">
        <v>26</v>
      </c>
      <c r="D90" s="1">
        <f>C76+E89+E88+D87-1524.5</f>
        <v>1721025.5</v>
      </c>
      <c r="E90" s="1"/>
      <c r="F90" s="1" t="s">
        <v>60</v>
      </c>
      <c r="G90" s="1"/>
    </row>
    <row r="91" spans="1:7">
      <c r="A91" s="1"/>
      <c r="B91" s="1"/>
      <c r="C91" s="1" t="s">
        <v>28</v>
      </c>
      <c r="D91" s="1">
        <f>D90-1937806.5</f>
        <v>-216781</v>
      </c>
      <c r="E91" s="1"/>
      <c r="F91" s="1" t="s">
        <v>61</v>
      </c>
      <c r="G91" s="1"/>
    </row>
    <row r="92" spans="1:7">
      <c r="A92" s="1"/>
      <c r="B92" s="1"/>
      <c r="C92" s="1" t="s">
        <v>32</v>
      </c>
      <c r="D92" s="1">
        <f>(D91-1)/10631</f>
        <v>-20.391496566644719</v>
      </c>
      <c r="E92" s="1">
        <f>INT(D92)</f>
        <v>-21</v>
      </c>
      <c r="F92" s="1" t="s">
        <v>62</v>
      </c>
      <c r="G92" s="1"/>
    </row>
    <row r="93" spans="1:7">
      <c r="A93" s="1"/>
      <c r="B93" s="1"/>
      <c r="C93" s="1" t="s">
        <v>63</v>
      </c>
      <c r="D93" s="1">
        <f>(D91+354)-10631*E92</f>
        <v>6824</v>
      </c>
      <c r="E93" s="1"/>
      <c r="F93" s="1" t="s">
        <v>64</v>
      </c>
      <c r="G93" s="1"/>
    </row>
    <row r="94" spans="1:7">
      <c r="A94" s="1"/>
      <c r="B94" s="1"/>
      <c r="C94" s="1" t="s">
        <v>65</v>
      </c>
      <c r="D94" s="1">
        <f>( 10985-D93)/5316</f>
        <v>0.78273137697516926</v>
      </c>
      <c r="E94" s="1">
        <f>INT(D94)</f>
        <v>0</v>
      </c>
      <c r="F94" s="1" t="s">
        <v>66</v>
      </c>
      <c r="G94" s="1"/>
    </row>
    <row r="95" spans="1:7">
      <c r="A95" s="1"/>
      <c r="B95" s="1"/>
      <c r="C95" s="1" t="s">
        <v>67</v>
      </c>
      <c r="D95" s="1">
        <f>(50*D93)/17719</f>
        <v>19.25616569783848</v>
      </c>
      <c r="E95" s="1">
        <f>INT(D95)</f>
        <v>19</v>
      </c>
      <c r="F95" s="1" t="s">
        <v>68</v>
      </c>
      <c r="G95" s="1"/>
    </row>
    <row r="96" spans="1:7">
      <c r="A96" s="1"/>
      <c r="B96" s="1"/>
      <c r="C96" s="1" t="s">
        <v>69</v>
      </c>
      <c r="D96" s="1">
        <f>D93/5670</f>
        <v>1.2035273368606703</v>
      </c>
      <c r="E96" s="1">
        <f>INT(D96)</f>
        <v>1</v>
      </c>
      <c r="F96" s="1" t="s">
        <v>70</v>
      </c>
      <c r="G96" s="1"/>
    </row>
    <row r="97" spans="1:7">
      <c r="A97" s="1"/>
      <c r="B97" s="1"/>
      <c r="C97" s="1" t="s">
        <v>71</v>
      </c>
      <c r="D97" s="1">
        <f>(43*D93)/15238</f>
        <v>19.256595353720961</v>
      </c>
      <c r="E97" s="1">
        <f>INT(D97)</f>
        <v>19</v>
      </c>
      <c r="F97" s="1" t="s">
        <v>72</v>
      </c>
      <c r="G97" s="1"/>
    </row>
    <row r="98" spans="1:7">
      <c r="A98" s="1"/>
      <c r="B98" s="1"/>
      <c r="C98" s="1" t="s">
        <v>73</v>
      </c>
      <c r="D98" s="1">
        <f>E94*E95+E96*E97</f>
        <v>19</v>
      </c>
      <c r="E98" s="1"/>
      <c r="F98" s="1" t="s">
        <v>74</v>
      </c>
      <c r="G98" s="1"/>
    </row>
    <row r="99" spans="1:7">
      <c r="A99" s="1"/>
      <c r="B99" s="1"/>
      <c r="C99" s="1" t="s">
        <v>75</v>
      </c>
      <c r="D99" s="1">
        <f>(30-D98)/15</f>
        <v>0.73333333333333328</v>
      </c>
      <c r="E99" s="1">
        <f>INT(D99)</f>
        <v>0</v>
      </c>
      <c r="F99" s="1" t="s">
        <v>76</v>
      </c>
      <c r="G99" s="1"/>
    </row>
    <row r="100" spans="1:7">
      <c r="A100" s="1"/>
      <c r="B100" s="1"/>
      <c r="C100" s="1" t="s">
        <v>77</v>
      </c>
      <c r="D100" s="1">
        <f>(17719*D98)/50</f>
        <v>6733.22</v>
      </c>
      <c r="E100" s="1">
        <f>INT(D100)</f>
        <v>6733</v>
      </c>
      <c r="F100" s="1" t="s">
        <v>78</v>
      </c>
      <c r="G100" s="1"/>
    </row>
    <row r="101" spans="1:7">
      <c r="A101" s="1"/>
      <c r="B101" s="1"/>
      <c r="C101" s="1" t="s">
        <v>79</v>
      </c>
      <c r="D101" s="1">
        <f>D98/16</f>
        <v>1.1875</v>
      </c>
      <c r="E101" s="1">
        <f>INT(D101)</f>
        <v>1</v>
      </c>
      <c r="F101" s="1" t="s">
        <v>80</v>
      </c>
      <c r="G101" s="1"/>
    </row>
    <row r="102" spans="1:7">
      <c r="A102" s="1"/>
      <c r="B102" s="1"/>
      <c r="C102" s="1" t="s">
        <v>81</v>
      </c>
      <c r="D102" s="1">
        <f>(15238*D98)/43</f>
        <v>6733.0697674418607</v>
      </c>
      <c r="E102" s="1">
        <f>INT(D102)</f>
        <v>6733</v>
      </c>
      <c r="F102" s="1" t="s">
        <v>82</v>
      </c>
      <c r="G102" s="1"/>
    </row>
    <row r="103" spans="1:7">
      <c r="A103" s="1"/>
      <c r="B103" s="1"/>
      <c r="C103" s="1" t="s">
        <v>83</v>
      </c>
      <c r="D103" s="1">
        <f>D93-E99*E100-E101*E102+29</f>
        <v>120</v>
      </c>
      <c r="E103" s="1"/>
      <c r="F103" s="1" t="s">
        <v>84</v>
      </c>
      <c r="G103" s="1"/>
    </row>
    <row r="104" spans="1:7">
      <c r="A104" s="1"/>
      <c r="B104" s="1"/>
      <c r="C104" s="1" t="s">
        <v>85</v>
      </c>
      <c r="D104" s="1">
        <f>(709*D113)/24</f>
        <v>118.16666666666667</v>
      </c>
      <c r="E104" s="1">
        <f>INT(D104)</f>
        <v>118</v>
      </c>
      <c r="F104" s="1" t="s">
        <v>86</v>
      </c>
      <c r="G104" s="1"/>
    </row>
    <row r="105" spans="1:7">
      <c r="A105" s="1"/>
      <c r="B105" s="1"/>
      <c r="C105" s="1"/>
      <c r="D105" s="1"/>
      <c r="E105" s="1"/>
      <c r="F105" s="1"/>
      <c r="G105" s="1"/>
    </row>
    <row r="106" spans="1:7">
      <c r="A106" s="1"/>
      <c r="B106" s="1"/>
      <c r="C106" s="1"/>
      <c r="D106" s="1"/>
      <c r="E106" s="1"/>
      <c r="F106" s="1"/>
      <c r="G106" s="1"/>
    </row>
    <row r="107" spans="1:7">
      <c r="A107" s="1"/>
      <c r="B107" s="1"/>
      <c r="C107" s="1"/>
      <c r="D107" s="1"/>
      <c r="E107" s="1"/>
      <c r="F107" s="1"/>
      <c r="G107" s="1"/>
    </row>
    <row r="108" spans="1:7">
      <c r="A108" s="1"/>
      <c r="B108" s="1"/>
      <c r="C108" s="1"/>
      <c r="D108" s="1"/>
      <c r="E108" s="1"/>
      <c r="F108" s="1"/>
      <c r="G108" s="1"/>
    </row>
    <row r="109" spans="1:7">
      <c r="A109" s="1"/>
      <c r="B109" s="13" t="s">
        <v>87</v>
      </c>
      <c r="C109" s="13"/>
      <c r="D109" s="13"/>
      <c r="E109" s="13"/>
      <c r="F109" s="13"/>
      <c r="G109" s="1"/>
    </row>
    <row r="110" spans="1:7">
      <c r="A110" s="1"/>
      <c r="B110" s="1"/>
      <c r="C110" s="1"/>
      <c r="D110" s="1"/>
      <c r="E110" s="1"/>
      <c r="F110" s="1"/>
      <c r="G110" s="1"/>
    </row>
    <row r="111" spans="1:7">
      <c r="A111" s="1"/>
      <c r="B111" s="1"/>
      <c r="C111" s="1" t="s">
        <v>4</v>
      </c>
      <c r="D111" s="1" t="s">
        <v>3</v>
      </c>
      <c r="E111" s="1" t="s">
        <v>2</v>
      </c>
      <c r="F111" s="1"/>
      <c r="G111" s="1"/>
    </row>
    <row r="112" spans="1:7">
      <c r="A112" s="1"/>
      <c r="B112" s="1"/>
      <c r="C112" s="1"/>
      <c r="D112" s="1">
        <f>(24*D103)/709</f>
        <v>4.0620592383638927</v>
      </c>
      <c r="E112" s="1"/>
      <c r="F112" s="1" t="s">
        <v>88</v>
      </c>
      <c r="G112" s="1"/>
    </row>
    <row r="113" spans="1:7">
      <c r="A113" s="1"/>
      <c r="B113" s="1"/>
      <c r="C113" s="1"/>
      <c r="D113" s="1">
        <f>INT(D112)</f>
        <v>4</v>
      </c>
      <c r="E113" s="1"/>
      <c r="F113" s="1"/>
      <c r="G113" s="1"/>
    </row>
    <row r="114" spans="1:7">
      <c r="A114" s="1"/>
      <c r="B114" s="1"/>
      <c r="C114" s="1"/>
      <c r="D114" s="1"/>
      <c r="E114" s="1">
        <f>D103-E104</f>
        <v>2</v>
      </c>
      <c r="F114" s="1" t="s">
        <v>89</v>
      </c>
      <c r="G114" s="1"/>
    </row>
    <row r="115" spans="1:7">
      <c r="A115" s="9"/>
      <c r="B115" s="1"/>
      <c r="C115" s="1">
        <f>30*E92+D98-30</f>
        <v>-641</v>
      </c>
      <c r="D115" s="1"/>
      <c r="E115" s="1"/>
      <c r="F115" s="1" t="s">
        <v>90</v>
      </c>
      <c r="G115" s="1"/>
    </row>
    <row r="116" spans="1:7">
      <c r="A116" s="1"/>
      <c r="B116" s="1"/>
      <c r="C116" s="9"/>
      <c r="D116" s="1">
        <f>(D91-1)/7</f>
        <v>-30968.857142857141</v>
      </c>
      <c r="E116" s="1">
        <f>INT(D116)</f>
        <v>-30969</v>
      </c>
      <c r="F116" s="1"/>
      <c r="G116" s="1"/>
    </row>
    <row r="117" spans="1:7">
      <c r="A117" s="1"/>
      <c r="B117" s="1"/>
      <c r="C117" s="1"/>
      <c r="D117" s="1">
        <f>D116-E116</f>
        <v>0.14285714285870199</v>
      </c>
      <c r="E117" s="1"/>
      <c r="F117" s="1"/>
      <c r="G117" s="1"/>
    </row>
    <row r="118" spans="1:7">
      <c r="A118" s="1"/>
      <c r="B118" s="1"/>
      <c r="C118" s="1"/>
      <c r="D118" s="1">
        <f>D117*7</f>
        <v>1.0000000000109139</v>
      </c>
      <c r="E118" s="1">
        <f>INT(D119)</f>
        <v>1</v>
      </c>
      <c r="F118" s="1"/>
      <c r="G118" s="1"/>
    </row>
    <row r="119" spans="1:7">
      <c r="A119" s="1"/>
      <c r="B119" s="1"/>
      <c r="C119" s="1"/>
      <c r="D119" s="1" t="str">
        <f>FIXED(D118,0,1)</f>
        <v>1</v>
      </c>
      <c r="E119" s="1"/>
      <c r="F119" s="1"/>
      <c r="G119" s="1"/>
    </row>
    <row r="120" spans="1:7">
      <c r="A120" s="1"/>
      <c r="B120" s="1"/>
      <c r="C120" s="1" t="s">
        <v>42</v>
      </c>
      <c r="D120" s="1">
        <v>1</v>
      </c>
      <c r="E120" s="1" t="str">
        <f>IF(E118=D120,C120)</f>
        <v>الأحد</v>
      </c>
      <c r="F120" s="1" t="str">
        <f>IF(E120=FALSE,IF(E121=FALSE,IF(E122=FALSE,IF(E123=FALSE,IF(E124=FALSE,IF(E125=FALSE,IF(E126=FALSE,IF(E127=FALSE,0,E127),E126),E125),E124),E123),E122),E121),E120)</f>
        <v>الأحد</v>
      </c>
      <c r="G120" s="1"/>
    </row>
    <row r="121" spans="1:7">
      <c r="A121" s="1"/>
      <c r="B121" s="1"/>
      <c r="C121" s="1" t="s">
        <v>43</v>
      </c>
      <c r="D121" s="1">
        <v>2</v>
      </c>
      <c r="E121" s="1" t="b">
        <f>IF(E118=D121,C121)</f>
        <v>0</v>
      </c>
      <c r="F121" s="1"/>
      <c r="G121" s="1"/>
    </row>
    <row r="122" spans="1:7">
      <c r="A122" s="1"/>
      <c r="B122" s="1"/>
      <c r="C122" s="1" t="s">
        <v>44</v>
      </c>
      <c r="D122" s="1">
        <v>3</v>
      </c>
      <c r="E122" s="1" t="b">
        <f>IF(E118=D122,C122)</f>
        <v>0</v>
      </c>
      <c r="F122" s="1"/>
      <c r="G122" s="1"/>
    </row>
    <row r="123" spans="1:7">
      <c r="A123" s="1"/>
      <c r="B123" s="1"/>
      <c r="C123" s="1" t="s">
        <v>45</v>
      </c>
      <c r="D123" s="1">
        <v>4</v>
      </c>
      <c r="E123" s="1" t="b">
        <f>IF(E118=D123,C123)</f>
        <v>0</v>
      </c>
      <c r="F123" s="1"/>
      <c r="G123" s="1"/>
    </row>
    <row r="124" spans="1:7">
      <c r="A124" s="1"/>
      <c r="B124" s="1"/>
      <c r="C124" s="1" t="s">
        <v>46</v>
      </c>
      <c r="D124" s="1">
        <v>5</v>
      </c>
      <c r="E124" s="1" t="b">
        <f>IF(E118=D124,C124)</f>
        <v>0</v>
      </c>
      <c r="F124" s="1"/>
      <c r="G124" s="1"/>
    </row>
    <row r="125" spans="1:7">
      <c r="A125" s="1"/>
      <c r="B125" s="1"/>
      <c r="C125" s="1" t="s">
        <v>47</v>
      </c>
      <c r="D125" s="1">
        <v>6</v>
      </c>
      <c r="E125" s="1" t="b">
        <f>IF(E118=D125,C125)</f>
        <v>0</v>
      </c>
      <c r="F125" s="1"/>
      <c r="G125" s="1"/>
    </row>
    <row r="126" spans="1:7">
      <c r="A126" s="1"/>
      <c r="B126" s="1"/>
      <c r="C126" s="1" t="s">
        <v>48</v>
      </c>
      <c r="D126" s="1">
        <v>7</v>
      </c>
      <c r="E126" s="1" t="b">
        <f>IF(E118=D126,C126)</f>
        <v>0</v>
      </c>
      <c r="F126" s="1"/>
      <c r="G126" s="1"/>
    </row>
    <row r="127" spans="1:7">
      <c r="A127" s="1"/>
      <c r="B127" s="1"/>
      <c r="C127" s="1" t="s">
        <v>48</v>
      </c>
      <c r="D127" s="1">
        <v>0</v>
      </c>
      <c r="E127" s="1" t="b">
        <f>IF(E118=D127,C127)</f>
        <v>0</v>
      </c>
      <c r="F127" s="1"/>
      <c r="G127" s="1"/>
    </row>
    <row r="128" spans="1:7" ht="15" thickBot="1">
      <c r="A128" s="1"/>
      <c r="B128" s="1" t="b">
        <f>AND(E128=FALSE,D128=FALSE,C128=FALSE)</f>
        <v>0</v>
      </c>
      <c r="C128" s="24" t="b">
        <f>ISBLANK(E76)</f>
        <v>1</v>
      </c>
      <c r="D128" s="24" t="b">
        <f>ISBLANK(D76)</f>
        <v>1</v>
      </c>
      <c r="E128" s="24" t="b">
        <f>ISBLANK(C76)</f>
        <v>1</v>
      </c>
      <c r="F128" s="24"/>
      <c r="G128" s="1"/>
    </row>
    <row r="129" spans="1:7" ht="21" thickBot="1">
      <c r="A129" s="1"/>
      <c r="B129" s="44" t="s">
        <v>91</v>
      </c>
      <c r="C129" s="45"/>
      <c r="D129" s="45"/>
      <c r="E129" s="45"/>
      <c r="F129" s="46"/>
      <c r="G129" s="1"/>
    </row>
    <row r="130" spans="1:7" ht="15" thickBot="1">
      <c r="A130" s="1"/>
      <c r="B130" s="47" t="s">
        <v>1</v>
      </c>
      <c r="C130" s="48" t="s">
        <v>2</v>
      </c>
      <c r="D130" s="48" t="s">
        <v>3</v>
      </c>
      <c r="E130" s="56" t="s">
        <v>4</v>
      </c>
      <c r="F130" s="57" t="s">
        <v>5</v>
      </c>
      <c r="G130" s="1"/>
    </row>
    <row r="131" spans="1:7" ht="15" thickBot="1">
      <c r="A131" s="1"/>
      <c r="B131" s="17" t="s">
        <v>92</v>
      </c>
      <c r="C131" s="25">
        <f ca="1">DAY(B136)</f>
        <v>8</v>
      </c>
      <c r="D131" s="25">
        <f ca="1">MONTH(B136)</f>
        <v>1</v>
      </c>
      <c r="E131" s="26">
        <f ca="1">YEAR(B136)</f>
        <v>2014</v>
      </c>
      <c r="F131" s="20" t="str">
        <f ca="1">F176</f>
        <v>الأربعاء</v>
      </c>
      <c r="G131" s="1"/>
    </row>
    <row r="132" spans="1:7" ht="15" thickBot="1">
      <c r="A132" s="1"/>
      <c r="B132" s="49" t="s">
        <v>93</v>
      </c>
      <c r="C132" s="50">
        <f ca="1">E170</f>
        <v>7</v>
      </c>
      <c r="D132" s="50">
        <f ca="1">D169</f>
        <v>3</v>
      </c>
      <c r="E132" s="58">
        <f ca="1">C171</f>
        <v>1435</v>
      </c>
      <c r="F132" s="21"/>
      <c r="G132" s="1"/>
    </row>
    <row r="133" spans="1:7">
      <c r="A133" s="27"/>
      <c r="B133" s="28"/>
      <c r="C133" s="28"/>
      <c r="D133" s="28"/>
      <c r="E133" s="28"/>
      <c r="F133" s="28"/>
      <c r="G133" s="27"/>
    </row>
    <row r="134" spans="1:7">
      <c r="A134" s="1"/>
      <c r="B134" s="1"/>
      <c r="C134" s="9"/>
      <c r="D134" s="9"/>
      <c r="E134" s="9"/>
      <c r="F134" s="1"/>
      <c r="G134" s="1"/>
    </row>
    <row r="135" spans="1:7">
      <c r="A135" s="1"/>
      <c r="B135" s="1" t="s">
        <v>94</v>
      </c>
      <c r="C135" s="1" t="b">
        <f ca="1">IF(E131&lt;=1582,TRUE,FALSE)</f>
        <v>0</v>
      </c>
      <c r="D135" s="1" t="b">
        <f ca="1">IF(D131&lt;=10,TRUE,FALSE)</f>
        <v>1</v>
      </c>
      <c r="E135" s="1" t="b">
        <f ca="1">IF(C131&lt;=14,TRUE,FALSE)</f>
        <v>1</v>
      </c>
      <c r="F135" s="1" t="s">
        <v>53</v>
      </c>
      <c r="G135" s="1"/>
    </row>
    <row r="136" spans="1:7">
      <c r="A136" s="1"/>
      <c r="B136" s="29">
        <f ca="1">TODAY()</f>
        <v>41647</v>
      </c>
      <c r="C136" s="1" t="b">
        <f ca="1">AND(C135=TRUE,D135=TRUE,E135=TRUE)</f>
        <v>0</v>
      </c>
      <c r="D136" s="1"/>
      <c r="E136" s="1"/>
      <c r="F136" s="1"/>
      <c r="G136" s="1"/>
    </row>
    <row r="137" spans="1:7">
      <c r="A137" s="1"/>
      <c r="B137" s="1"/>
      <c r="C137" s="1"/>
      <c r="D137" s="1"/>
      <c r="E137" s="1"/>
      <c r="F137" s="1"/>
      <c r="G137" s="1"/>
    </row>
    <row r="138" spans="1:7">
      <c r="A138" s="1"/>
      <c r="B138" s="1"/>
      <c r="C138" s="8" t="s">
        <v>8</v>
      </c>
      <c r="D138" s="8" t="s">
        <v>9</v>
      </c>
      <c r="E138" s="8" t="s">
        <v>115</v>
      </c>
      <c r="F138" s="8"/>
      <c r="G138" s="1"/>
    </row>
    <row r="139" spans="1:7" ht="157.5">
      <c r="A139" s="1"/>
      <c r="B139" s="1"/>
      <c r="C139" s="1" t="s">
        <v>12</v>
      </c>
      <c r="D139" s="1">
        <f ca="1">IF(D131&lt;=2,D131+12,D131)</f>
        <v>13</v>
      </c>
      <c r="E139" s="1"/>
      <c r="F139" s="23" t="s">
        <v>54</v>
      </c>
      <c r="G139" s="1"/>
    </row>
    <row r="140" spans="1:7">
      <c r="A140" s="1"/>
      <c r="B140" s="1"/>
      <c r="C140" s="1" t="s">
        <v>14</v>
      </c>
      <c r="D140" s="1">
        <f ca="1">IF(D131&lt;=2,E131-1,E131)</f>
        <v>2013</v>
      </c>
      <c r="E140" s="1"/>
      <c r="F140" s="1"/>
      <c r="G140" s="1"/>
    </row>
    <row r="141" spans="1:7">
      <c r="A141" s="1"/>
      <c r="B141" s="1"/>
      <c r="C141" s="1" t="s">
        <v>16</v>
      </c>
      <c r="D141" s="1">
        <f ca="1">D140/100</f>
        <v>20.13</v>
      </c>
      <c r="E141" s="1">
        <f ca="1">INT(D141)</f>
        <v>20</v>
      </c>
      <c r="F141" s="1" t="s">
        <v>55</v>
      </c>
      <c r="G141" s="1"/>
    </row>
    <row r="142" spans="1:7">
      <c r="A142" s="1"/>
      <c r="B142" s="1"/>
      <c r="C142" s="1" t="s">
        <v>18</v>
      </c>
      <c r="D142" s="1">
        <f ca="1">D140/400</f>
        <v>5.0324999999999998</v>
      </c>
      <c r="E142" s="1">
        <f ca="1">INT(D142)</f>
        <v>5</v>
      </c>
      <c r="F142" s="1" t="s">
        <v>56</v>
      </c>
      <c r="G142" s="1"/>
    </row>
    <row r="143" spans="1:7">
      <c r="A143" s="1"/>
      <c r="B143" s="1"/>
      <c r="C143" s="1" t="s">
        <v>20</v>
      </c>
      <c r="D143" s="1">
        <f ca="1">IF(C136=FALSE,2-E141+E142,0)</f>
        <v>-13</v>
      </c>
      <c r="E143" s="1"/>
      <c r="F143" s="1" t="s">
        <v>57</v>
      </c>
      <c r="G143" s="1"/>
    </row>
    <row r="144" spans="1:7" ht="42">
      <c r="A144" s="1"/>
      <c r="B144" s="1"/>
      <c r="C144" s="1" t="s">
        <v>22</v>
      </c>
      <c r="D144" s="1">
        <f ca="1">(D140+4716)*365.25</f>
        <v>2457767.25</v>
      </c>
      <c r="E144" s="1">
        <f ca="1">INT(D144)</f>
        <v>2457767</v>
      </c>
      <c r="F144" s="23" t="s">
        <v>58</v>
      </c>
      <c r="G144" s="1"/>
    </row>
    <row r="145" spans="1:7">
      <c r="A145" s="1"/>
      <c r="B145" s="1"/>
      <c r="C145" s="1" t="s">
        <v>24</v>
      </c>
      <c r="D145" s="1">
        <f ca="1">(D139+1)*30.6001</f>
        <v>428.40140000000002</v>
      </c>
      <c r="E145" s="1">
        <f ca="1">INT(D145)</f>
        <v>428</v>
      </c>
      <c r="F145" s="1" t="s">
        <v>59</v>
      </c>
      <c r="G145" s="1"/>
    </row>
    <row r="146" spans="1:7">
      <c r="A146" s="1"/>
      <c r="B146" s="1"/>
      <c r="C146" s="1" t="s">
        <v>26</v>
      </c>
      <c r="D146" s="1">
        <f ca="1">C131+E145+E144+D143-1524.5</f>
        <v>2456665.5</v>
      </c>
      <c r="E146" s="1"/>
      <c r="F146" s="1" t="s">
        <v>60</v>
      </c>
      <c r="G146" s="1"/>
    </row>
    <row r="147" spans="1:7">
      <c r="A147" s="1"/>
      <c r="B147" s="1"/>
      <c r="C147" s="1" t="s">
        <v>28</v>
      </c>
      <c r="D147" s="1">
        <f ca="1">D146-1937806.5</f>
        <v>518859</v>
      </c>
      <c r="E147" s="1"/>
      <c r="F147" s="1" t="s">
        <v>61</v>
      </c>
      <c r="G147" s="1"/>
    </row>
    <row r="148" spans="1:7">
      <c r="A148" s="1"/>
      <c r="B148" s="1"/>
      <c r="C148" s="1" t="s">
        <v>32</v>
      </c>
      <c r="D148" s="1">
        <f ca="1">(D147-1)/10631</f>
        <v>48.80613300724297</v>
      </c>
      <c r="E148" s="1">
        <f ca="1">INT(D148)</f>
        <v>48</v>
      </c>
      <c r="F148" s="1" t="s">
        <v>62</v>
      </c>
      <c r="G148" s="1"/>
    </row>
    <row r="149" spans="1:7">
      <c r="A149" s="1"/>
      <c r="B149" s="1"/>
      <c r="C149" s="1" t="s">
        <v>63</v>
      </c>
      <c r="D149" s="1">
        <f ca="1">(D147+354)-10631*E148</f>
        <v>8925</v>
      </c>
      <c r="E149" s="1"/>
      <c r="F149" s="1" t="s">
        <v>64</v>
      </c>
      <c r="G149" s="1"/>
    </row>
    <row r="150" spans="1:7">
      <c r="A150" s="1"/>
      <c r="B150" s="1"/>
      <c r="C150" s="1" t="s">
        <v>65</v>
      </c>
      <c r="D150" s="1">
        <f ca="1">( 10985-D149)/5316</f>
        <v>0.38750940556809632</v>
      </c>
      <c r="E150" s="1">
        <f ca="1">INT(D150)</f>
        <v>0</v>
      </c>
      <c r="F150" s="1" t="s">
        <v>66</v>
      </c>
      <c r="G150" s="1"/>
    </row>
    <row r="151" spans="1:7">
      <c r="A151" s="1"/>
      <c r="B151" s="1"/>
      <c r="C151" s="1" t="s">
        <v>67</v>
      </c>
      <c r="D151" s="1">
        <f ca="1">(50*D149)/17719</f>
        <v>25.184829843670634</v>
      </c>
      <c r="E151" s="1">
        <f ca="1">INT(D151)</f>
        <v>25</v>
      </c>
      <c r="F151" s="1" t="s">
        <v>68</v>
      </c>
      <c r="G151" s="1"/>
    </row>
    <row r="152" spans="1:7">
      <c r="A152" s="1"/>
      <c r="B152" s="1"/>
      <c r="C152" s="1" t="s">
        <v>69</v>
      </c>
      <c r="D152" s="1">
        <f ca="1">D149/5670</f>
        <v>1.5740740740740742</v>
      </c>
      <c r="E152" s="1">
        <f ca="1">INT(D152)</f>
        <v>1</v>
      </c>
      <c r="F152" s="1" t="s">
        <v>70</v>
      </c>
      <c r="G152" s="1"/>
    </row>
    <row r="153" spans="1:7">
      <c r="A153" s="1"/>
      <c r="B153" s="1"/>
      <c r="C153" s="1" t="s">
        <v>71</v>
      </c>
      <c r="D153" s="1">
        <f ca="1">(43*D149)/15238</f>
        <v>25.185391783698648</v>
      </c>
      <c r="E153" s="1">
        <f ca="1">INT(D153)</f>
        <v>25</v>
      </c>
      <c r="F153" s="1" t="s">
        <v>72</v>
      </c>
      <c r="G153" s="1"/>
    </row>
    <row r="154" spans="1:7">
      <c r="A154" s="1"/>
      <c r="B154" s="1"/>
      <c r="C154" s="1" t="s">
        <v>73</v>
      </c>
      <c r="D154" s="1">
        <f ca="1">E150*E151+E152*E153</f>
        <v>25</v>
      </c>
      <c r="E154" s="1"/>
      <c r="F154" s="1" t="s">
        <v>74</v>
      </c>
      <c r="G154" s="1"/>
    </row>
    <row r="155" spans="1:7">
      <c r="A155" s="1"/>
      <c r="B155" s="1"/>
      <c r="C155" s="1" t="s">
        <v>75</v>
      </c>
      <c r="D155" s="1">
        <f ca="1">(30-D154)/15</f>
        <v>0.33333333333333331</v>
      </c>
      <c r="E155" s="1">
        <f ca="1">INT(D155)</f>
        <v>0</v>
      </c>
      <c r="F155" s="1" t="s">
        <v>76</v>
      </c>
      <c r="G155" s="1"/>
    </row>
    <row r="156" spans="1:7">
      <c r="A156" s="1"/>
      <c r="B156" s="1"/>
      <c r="C156" s="1" t="s">
        <v>77</v>
      </c>
      <c r="D156" s="1">
        <f ca="1">(17719*D154)/50</f>
        <v>8859.5</v>
      </c>
      <c r="E156" s="1">
        <f ca="1">INT(D156)</f>
        <v>8859</v>
      </c>
      <c r="F156" s="1" t="s">
        <v>78</v>
      </c>
      <c r="G156" s="1"/>
    </row>
    <row r="157" spans="1:7">
      <c r="A157" s="1"/>
      <c r="B157" s="1"/>
      <c r="C157" s="1" t="s">
        <v>79</v>
      </c>
      <c r="D157" s="1">
        <f ca="1">D154/16</f>
        <v>1.5625</v>
      </c>
      <c r="E157" s="1">
        <f ca="1">INT(D157)</f>
        <v>1</v>
      </c>
      <c r="F157" s="1" t="s">
        <v>80</v>
      </c>
      <c r="G157" s="1"/>
    </row>
    <row r="158" spans="1:7">
      <c r="A158" s="1"/>
      <c r="B158" s="1"/>
      <c r="C158" s="1" t="s">
        <v>81</v>
      </c>
      <c r="D158" s="1">
        <f ca="1">(15238*D154)/43</f>
        <v>8859.3023255813951</v>
      </c>
      <c r="E158" s="1">
        <f ca="1">INT(D158)</f>
        <v>8859</v>
      </c>
      <c r="F158" s="1" t="s">
        <v>82</v>
      </c>
      <c r="G158" s="1"/>
    </row>
    <row r="159" spans="1:7">
      <c r="A159" s="1"/>
      <c r="B159" s="1"/>
      <c r="C159" s="1" t="s">
        <v>83</v>
      </c>
      <c r="D159" s="1">
        <f ca="1">D149-E155*E156-E157*E158+29</f>
        <v>95</v>
      </c>
      <c r="E159" s="1"/>
      <c r="F159" s="1" t="s">
        <v>84</v>
      </c>
      <c r="G159" s="1"/>
    </row>
    <row r="160" spans="1:7">
      <c r="A160" s="1"/>
      <c r="B160" s="1"/>
      <c r="C160" s="1" t="s">
        <v>85</v>
      </c>
      <c r="D160" s="1">
        <f ca="1">(709*D169)/24</f>
        <v>88.625</v>
      </c>
      <c r="E160" s="1">
        <f ca="1">INT(D160)</f>
        <v>88</v>
      </c>
      <c r="F160" s="1" t="s">
        <v>86</v>
      </c>
      <c r="G160" s="1"/>
    </row>
    <row r="161" spans="1:7">
      <c r="A161" s="1"/>
      <c r="B161" s="1"/>
      <c r="C161" s="1"/>
      <c r="D161" s="1"/>
      <c r="E161" s="1"/>
      <c r="F161" s="1"/>
      <c r="G161" s="1"/>
    </row>
    <row r="162" spans="1:7">
      <c r="A162" s="1"/>
      <c r="B162" s="1"/>
      <c r="C162" s="1"/>
      <c r="D162" s="1"/>
      <c r="E162" s="1"/>
      <c r="F162" s="1"/>
      <c r="G162" s="1"/>
    </row>
    <row r="163" spans="1:7">
      <c r="A163" s="1"/>
      <c r="B163" s="1"/>
      <c r="C163" s="1"/>
      <c r="D163" s="1"/>
      <c r="E163" s="1"/>
      <c r="F163" s="1"/>
      <c r="G163" s="1"/>
    </row>
    <row r="164" spans="1:7">
      <c r="A164" s="1"/>
      <c r="B164" s="1"/>
      <c r="C164" s="1"/>
      <c r="D164" s="1"/>
      <c r="E164" s="1"/>
      <c r="F164" s="1"/>
      <c r="G164" s="1"/>
    </row>
    <row r="165" spans="1:7">
      <c r="A165" s="1"/>
      <c r="B165" s="13" t="s">
        <v>87</v>
      </c>
      <c r="C165" s="13"/>
      <c r="D165" s="13"/>
      <c r="E165" s="13"/>
      <c r="F165" s="13"/>
      <c r="G165" s="1"/>
    </row>
    <row r="166" spans="1:7">
      <c r="A166" s="1"/>
      <c r="B166" s="1"/>
      <c r="C166" s="1"/>
      <c r="D166" s="1"/>
      <c r="E166" s="1"/>
      <c r="F166" s="1"/>
      <c r="G166" s="1"/>
    </row>
    <row r="167" spans="1:7">
      <c r="A167" s="1"/>
      <c r="B167" s="1"/>
      <c r="C167" s="1" t="s">
        <v>4</v>
      </c>
      <c r="D167" s="1" t="s">
        <v>3</v>
      </c>
      <c r="E167" s="1" t="s">
        <v>2</v>
      </c>
      <c r="F167" s="1"/>
      <c r="G167" s="1"/>
    </row>
    <row r="168" spans="1:7">
      <c r="A168" s="1"/>
      <c r="B168" s="1"/>
      <c r="C168" s="1"/>
      <c r="D168" s="1">
        <f ca="1">(24*D159)/709</f>
        <v>3.2157968970380817</v>
      </c>
      <c r="E168" s="1"/>
      <c r="F168" s="1" t="s">
        <v>88</v>
      </c>
      <c r="G168" s="1"/>
    </row>
    <row r="169" spans="1:7">
      <c r="A169" s="1"/>
      <c r="B169" s="1"/>
      <c r="C169" s="1"/>
      <c r="D169" s="1">
        <f ca="1">INT(D168)</f>
        <v>3</v>
      </c>
      <c r="E169" s="1"/>
      <c r="F169" s="1"/>
      <c r="G169" s="1"/>
    </row>
    <row r="170" spans="1:7">
      <c r="A170" s="1"/>
      <c r="B170" s="1"/>
      <c r="C170" s="1"/>
      <c r="D170" s="1"/>
      <c r="E170" s="1">
        <f ca="1">D159-E160</f>
        <v>7</v>
      </c>
      <c r="F170" s="1" t="s">
        <v>89</v>
      </c>
      <c r="G170" s="1"/>
    </row>
    <row r="171" spans="1:7">
      <c r="A171" s="1"/>
      <c r="B171" s="1"/>
      <c r="C171" s="1">
        <f ca="1">30*E148+D154-30</f>
        <v>1435</v>
      </c>
      <c r="D171" s="1"/>
      <c r="E171" s="1"/>
      <c r="F171" s="1" t="s">
        <v>90</v>
      </c>
      <c r="G171" s="1"/>
    </row>
    <row r="172" spans="1:7">
      <c r="A172" s="1"/>
      <c r="B172" s="1"/>
      <c r="C172" s="1"/>
      <c r="D172" s="1">
        <f ca="1">(D147-1)/7</f>
        <v>74122.571428571435</v>
      </c>
      <c r="E172" s="1">
        <f ca="1">INT(D172)</f>
        <v>74122</v>
      </c>
      <c r="F172" s="1"/>
      <c r="G172" s="1"/>
    </row>
    <row r="173" spans="1:7">
      <c r="A173" s="1"/>
      <c r="B173" s="1"/>
      <c r="C173" s="1"/>
      <c r="D173" s="1">
        <f ca="1">D172-E172</f>
        <v>0.57142857143480796</v>
      </c>
      <c r="E173" s="1"/>
      <c r="F173" s="1"/>
      <c r="G173" s="1"/>
    </row>
    <row r="174" spans="1:7">
      <c r="A174" s="1"/>
      <c r="B174" s="1"/>
      <c r="C174" s="1"/>
      <c r="D174" s="1">
        <f ca="1">D173*7</f>
        <v>4.0000000000436557</v>
      </c>
      <c r="E174" s="1">
        <f ca="1">INT(D175)</f>
        <v>4</v>
      </c>
      <c r="F174" s="1"/>
      <c r="G174" s="1"/>
    </row>
    <row r="175" spans="1:7">
      <c r="A175" s="1"/>
      <c r="B175" s="1"/>
      <c r="C175" s="1"/>
      <c r="D175" s="1" t="str">
        <f ca="1">FIXED(D174,0,1)</f>
        <v>4</v>
      </c>
      <c r="E175" s="1"/>
      <c r="F175" s="1"/>
      <c r="G175" s="1"/>
    </row>
    <row r="176" spans="1:7">
      <c r="A176" s="1"/>
      <c r="B176" s="1"/>
      <c r="C176" s="1" t="s">
        <v>42</v>
      </c>
      <c r="D176" s="1">
        <v>1</v>
      </c>
      <c r="E176" s="1" t="b">
        <f ca="1">IF(E174=D176,C176)</f>
        <v>0</v>
      </c>
      <c r="F176" s="1" t="str">
        <f ca="1">IF(E176=FALSE,IF(E177=FALSE,IF(E178=FALSE,IF(E179=FALSE,IF(E180=FALSE,IF(E181=FALSE,IF(E182=FALSE,IF(E183=FALSE,0,E183),E182),E181),E180),E179),E178),E177),E176)</f>
        <v>الأربعاء</v>
      </c>
      <c r="G176" s="1"/>
    </row>
    <row r="177" spans="1:7">
      <c r="A177" s="1"/>
      <c r="B177" s="1"/>
      <c r="C177" s="1" t="s">
        <v>43</v>
      </c>
      <c r="D177" s="1">
        <v>2</v>
      </c>
      <c r="E177" s="1" t="b">
        <f ca="1">IF(E174=D177,C177)</f>
        <v>0</v>
      </c>
      <c r="F177" s="1"/>
      <c r="G177" s="1"/>
    </row>
    <row r="178" spans="1:7">
      <c r="A178" s="1"/>
      <c r="B178" s="1"/>
      <c r="C178" s="1" t="s">
        <v>44</v>
      </c>
      <c r="D178" s="1">
        <v>3</v>
      </c>
      <c r="E178" s="1" t="b">
        <f ca="1">IF(E174=D178,C178)</f>
        <v>0</v>
      </c>
      <c r="F178" s="1"/>
      <c r="G178" s="1"/>
    </row>
    <row r="179" spans="1:7">
      <c r="A179" s="1"/>
      <c r="B179" s="1"/>
      <c r="C179" s="1" t="s">
        <v>45</v>
      </c>
      <c r="D179" s="1">
        <v>4</v>
      </c>
      <c r="E179" s="1" t="str">
        <f ca="1">IF(E174=D179,C179)</f>
        <v>الأربعاء</v>
      </c>
      <c r="F179" s="1"/>
      <c r="G179" s="1"/>
    </row>
    <row r="180" spans="1:7">
      <c r="A180" s="1"/>
      <c r="B180" s="1"/>
      <c r="C180" s="1" t="s">
        <v>46</v>
      </c>
      <c r="D180" s="1">
        <v>5</v>
      </c>
      <c r="E180" s="1" t="b">
        <f ca="1">IF(E174=D180,C180)</f>
        <v>0</v>
      </c>
      <c r="F180" s="1"/>
      <c r="G180" s="1"/>
    </row>
    <row r="181" spans="1:7">
      <c r="A181" s="1"/>
      <c r="B181" s="1"/>
      <c r="C181" s="1" t="s">
        <v>47</v>
      </c>
      <c r="D181" s="1">
        <v>6</v>
      </c>
      <c r="E181" s="1" t="b">
        <f ca="1">IF(E174=D181,C181)</f>
        <v>0</v>
      </c>
      <c r="F181" s="1"/>
      <c r="G181" s="1"/>
    </row>
    <row r="182" spans="1:7">
      <c r="A182" s="1"/>
      <c r="B182" s="1"/>
      <c r="C182" s="1" t="s">
        <v>48</v>
      </c>
      <c r="D182" s="1">
        <v>7</v>
      </c>
      <c r="E182" s="1" t="b">
        <f ca="1">IF(E174=D182,C182)</f>
        <v>0</v>
      </c>
      <c r="F182" s="1"/>
      <c r="G182" s="1"/>
    </row>
    <row r="183" spans="1:7" ht="15" thickBot="1">
      <c r="A183" s="1"/>
      <c r="B183" s="1"/>
      <c r="C183" s="1" t="s">
        <v>48</v>
      </c>
      <c r="D183" s="1">
        <v>0</v>
      </c>
      <c r="E183" s="1" t="b">
        <f ca="1">IF(E174=D183,C183)</f>
        <v>0</v>
      </c>
      <c r="F183" s="1"/>
      <c r="G183" s="1"/>
    </row>
    <row r="184" spans="1:7" ht="21" thickBot="1">
      <c r="A184" s="1"/>
      <c r="B184" s="44" t="s">
        <v>95</v>
      </c>
      <c r="C184" s="45"/>
      <c r="D184" s="45"/>
      <c r="E184" s="45"/>
      <c r="F184" s="46"/>
      <c r="G184" s="1"/>
    </row>
    <row r="185" spans="1:7" ht="15" thickBot="1">
      <c r="A185" s="1"/>
      <c r="B185" s="47"/>
      <c r="C185" s="48" t="s">
        <v>2</v>
      </c>
      <c r="D185" s="48" t="s">
        <v>3</v>
      </c>
      <c r="E185" s="56" t="s">
        <v>4</v>
      </c>
      <c r="F185" s="59" t="s">
        <v>5</v>
      </c>
      <c r="G185" s="1"/>
    </row>
    <row r="186" spans="1:7" ht="15" thickBot="1">
      <c r="A186" s="1"/>
      <c r="B186" s="30" t="s">
        <v>96</v>
      </c>
      <c r="C186" s="31">
        <v>14</v>
      </c>
      <c r="D186" s="31">
        <v>2</v>
      </c>
      <c r="E186" s="32">
        <v>1980</v>
      </c>
      <c r="F186" s="33" t="str">
        <f>IF(B276=TRUE,F268," ")</f>
        <v>الخميس</v>
      </c>
      <c r="G186" s="1"/>
    </row>
    <row r="187" spans="1:7" ht="15" thickBot="1">
      <c r="A187" s="1"/>
      <c r="B187" s="30" t="s">
        <v>97</v>
      </c>
      <c r="C187" s="31">
        <v>28</v>
      </c>
      <c r="D187" s="31">
        <v>3</v>
      </c>
      <c r="E187" s="32">
        <v>1400</v>
      </c>
      <c r="F187" s="33" t="str">
        <f>IF(B302=TRUE,F337," ")</f>
        <v>الخميس</v>
      </c>
      <c r="G187" s="1"/>
    </row>
    <row r="188" spans="1:7" ht="15" thickBot="1">
      <c r="A188" s="1"/>
      <c r="B188" s="60" t="s">
        <v>98</v>
      </c>
      <c r="C188" s="61">
        <f ca="1">IF(D223=TRUE,C214," ")</f>
        <v>24</v>
      </c>
      <c r="D188" s="61">
        <f ca="1">IF(D223=TRUE,D219," ")</f>
        <v>10</v>
      </c>
      <c r="E188" s="61">
        <f ca="1">IF(D223=TRUE,D218," ")</f>
        <v>33</v>
      </c>
      <c r="F188" s="63"/>
      <c r="G188" s="1"/>
    </row>
    <row r="189" spans="1:7" ht="15" thickBot="1">
      <c r="A189" s="1"/>
      <c r="B189" s="62" t="s">
        <v>99</v>
      </c>
      <c r="C189" s="61">
        <f ca="1">IF(D209=TRUE,C200," ")</f>
        <v>9</v>
      </c>
      <c r="D189" s="61">
        <f ca="1">IF(D209=TRUE,D205," ")</f>
        <v>11</v>
      </c>
      <c r="E189" s="61">
        <f ca="1">IF(D209=TRUE,D204," ")</f>
        <v>34</v>
      </c>
      <c r="F189" s="64"/>
      <c r="G189" s="1"/>
    </row>
    <row r="190" spans="1:7">
      <c r="A190" s="1"/>
      <c r="B190" s="34"/>
      <c r="C190" s="34"/>
      <c r="D190" s="34"/>
      <c r="E190" s="34"/>
      <c r="F190" s="35"/>
      <c r="G190" s="1"/>
    </row>
    <row r="191" spans="1:7">
      <c r="A191" s="1"/>
      <c r="B191" s="35"/>
      <c r="C191" s="35"/>
      <c r="D191" s="35"/>
      <c r="E191" s="35"/>
      <c r="F191" s="35"/>
      <c r="G191" s="1"/>
    </row>
    <row r="192" spans="1:7">
      <c r="A192" s="1"/>
      <c r="B192" s="35"/>
      <c r="C192" s="36"/>
      <c r="D192" s="35"/>
      <c r="E192" s="35"/>
      <c r="F192" s="37"/>
      <c r="G192" s="1"/>
    </row>
    <row r="193" spans="1:7">
      <c r="A193" s="1"/>
      <c r="B193" s="35"/>
      <c r="C193" s="36"/>
      <c r="D193" s="35"/>
      <c r="E193" s="35"/>
      <c r="F193" s="37"/>
      <c r="G193" s="1"/>
    </row>
    <row r="194" spans="1:7">
      <c r="A194" s="1"/>
      <c r="B194" s="1"/>
      <c r="C194" s="1"/>
      <c r="D194" s="1"/>
      <c r="E194" s="1"/>
      <c r="F194" s="1"/>
      <c r="G194" s="1"/>
    </row>
    <row r="195" spans="1:7">
      <c r="A195" s="1"/>
      <c r="B195" s="1"/>
      <c r="C195" s="1"/>
      <c r="D195" s="1"/>
      <c r="E195" s="1"/>
      <c r="F195" s="1"/>
      <c r="G195" s="1"/>
    </row>
    <row r="196" spans="1:7">
      <c r="A196" s="1"/>
      <c r="B196" s="38" t="s">
        <v>93</v>
      </c>
      <c r="C196" s="38"/>
      <c r="D196" s="38"/>
      <c r="E196" s="38"/>
      <c r="F196" s="38"/>
      <c r="G196" s="1"/>
    </row>
    <row r="197" spans="1:7">
      <c r="A197" s="1"/>
      <c r="B197" s="1"/>
      <c r="C197" s="1" t="s">
        <v>100</v>
      </c>
      <c r="D197" s="1" t="s">
        <v>101</v>
      </c>
      <c r="E197" s="1" t="s">
        <v>102</v>
      </c>
      <c r="F197" s="1"/>
      <c r="G197" s="1"/>
    </row>
    <row r="198" spans="1:7">
      <c r="A198" s="1"/>
      <c r="B198" s="1"/>
      <c r="C198" s="1">
        <f ca="1">C132-C187</f>
        <v>-21</v>
      </c>
      <c r="D198" s="1">
        <f ca="1">D132-D187</f>
        <v>0</v>
      </c>
      <c r="E198" s="1">
        <f ca="1">E132-E187</f>
        <v>35</v>
      </c>
      <c r="F198" s="1" t="s">
        <v>103</v>
      </c>
      <c r="G198" s="1"/>
    </row>
    <row r="199" spans="1:7">
      <c r="A199" s="1"/>
      <c r="B199" s="1"/>
      <c r="C199" s="1" t="b">
        <f ca="1">IF(C198&lt;0,FALSE,TRUE)</f>
        <v>0</v>
      </c>
      <c r="D199" s="1" t="b">
        <f ca="1">IF(D198&lt;0,FALSE,TRUE)</f>
        <v>1</v>
      </c>
      <c r="E199" s="1"/>
      <c r="F199" s="1" t="s">
        <v>104</v>
      </c>
      <c r="G199" s="1"/>
    </row>
    <row r="200" spans="1:7">
      <c r="A200" s="1"/>
      <c r="B200" s="1"/>
      <c r="C200" s="9">
        <f ca="1">IF(C199=FALSE,C198+30,C198)</f>
        <v>9</v>
      </c>
      <c r="D200" s="1">
        <f ca="1">IF(D199=FALSE,D198+12,D198)</f>
        <v>0</v>
      </c>
      <c r="E200" s="1"/>
      <c r="F200" s="1" t="s">
        <v>105</v>
      </c>
      <c r="G200" s="1"/>
    </row>
    <row r="201" spans="1:7">
      <c r="A201" s="1"/>
      <c r="B201" s="1"/>
      <c r="C201" s="1"/>
      <c r="D201" s="1"/>
      <c r="E201" s="1">
        <f ca="1">IF(D199=FALSE,E198-1,E198)</f>
        <v>35</v>
      </c>
      <c r="F201" s="1" t="s">
        <v>106</v>
      </c>
      <c r="G201" s="1"/>
    </row>
    <row r="202" spans="1:7">
      <c r="A202" s="1"/>
      <c r="B202" s="1"/>
      <c r="C202" s="1"/>
      <c r="D202" s="1">
        <f ca="1">IF(C199=FALSE,D200-1,D200)</f>
        <v>-1</v>
      </c>
      <c r="E202" s="1"/>
      <c r="F202" s="1" t="s">
        <v>107</v>
      </c>
      <c r="G202" s="1"/>
    </row>
    <row r="203" spans="1:7">
      <c r="A203" s="1"/>
      <c r="B203" s="1"/>
      <c r="C203" s="1"/>
      <c r="D203" s="1" t="b">
        <f ca="1">IF(D202&lt;0,FALSE,TRUE)</f>
        <v>0</v>
      </c>
      <c r="E203" s="1"/>
      <c r="F203" s="1" t="s">
        <v>108</v>
      </c>
      <c r="G203" s="1"/>
    </row>
    <row r="204" spans="1:7">
      <c r="A204" s="1"/>
      <c r="B204" s="1"/>
      <c r="C204" s="1" t="s">
        <v>4</v>
      </c>
      <c r="D204" s="9">
        <f ca="1">IF(D203=FALSE,E201-1,E201)</f>
        <v>34</v>
      </c>
      <c r="E204" s="1"/>
      <c r="F204" s="1" t="s">
        <v>109</v>
      </c>
      <c r="G204" s="1"/>
    </row>
    <row r="205" spans="1:7">
      <c r="A205" s="1"/>
      <c r="B205" s="1"/>
      <c r="C205" s="1" t="s">
        <v>3</v>
      </c>
      <c r="D205" s="9">
        <f ca="1">IF(D203=FALSE,D202+12,D202)</f>
        <v>11</v>
      </c>
      <c r="E205" s="1"/>
      <c r="F205" s="1" t="s">
        <v>110</v>
      </c>
      <c r="G205" s="1"/>
    </row>
    <row r="206" spans="1:7">
      <c r="A206" s="27"/>
      <c r="B206" s="27"/>
      <c r="C206" s="1"/>
      <c r="D206" s="1" t="b">
        <f>OR(ISBLANK(E187),ISBLANK(D187),ISBLANK(C187))</f>
        <v>0</v>
      </c>
      <c r="E206" s="1"/>
      <c r="F206" s="1" t="s">
        <v>111</v>
      </c>
      <c r="G206" s="27"/>
    </row>
    <row r="207" spans="1:7">
      <c r="A207" s="27"/>
      <c r="B207" s="27"/>
      <c r="C207" s="1"/>
      <c r="D207" s="1" t="b">
        <f ca="1">IF(D204&lt;0,TRUE,FALSE)</f>
        <v>0</v>
      </c>
      <c r="E207" s="1"/>
      <c r="F207" s="1" t="s">
        <v>112</v>
      </c>
      <c r="G207" s="27"/>
    </row>
    <row r="208" spans="1:7">
      <c r="A208" s="27"/>
      <c r="B208" s="27"/>
      <c r="C208" s="1"/>
      <c r="D208" s="1" t="b">
        <f ca="1">AND(E198&lt;0,D198&lt;0,C198&lt;0)</f>
        <v>0</v>
      </c>
      <c r="E208" s="1"/>
      <c r="F208" s="1" t="s">
        <v>113</v>
      </c>
      <c r="G208" s="27"/>
    </row>
    <row r="209" spans="1:7">
      <c r="A209" s="27"/>
      <c r="B209" s="27"/>
      <c r="C209" s="1"/>
      <c r="D209" s="1" t="b">
        <f ca="1">AND(D206=FALSE,D208=FALSE,D207=FALSE)</f>
        <v>1</v>
      </c>
      <c r="E209" s="1"/>
      <c r="F209" s="1" t="s">
        <v>114</v>
      </c>
      <c r="G209" s="27"/>
    </row>
    <row r="210" spans="1:7">
      <c r="A210" s="1"/>
      <c r="B210" s="38" t="s">
        <v>92</v>
      </c>
      <c r="C210" s="38"/>
      <c r="D210" s="38"/>
      <c r="E210" s="38"/>
      <c r="F210" s="38"/>
      <c r="G210" s="1"/>
    </row>
    <row r="211" spans="1:7">
      <c r="A211" s="1"/>
      <c r="B211" s="1"/>
      <c r="C211" s="1" t="s">
        <v>100</v>
      </c>
      <c r="D211" s="1" t="s">
        <v>101</v>
      </c>
      <c r="E211" s="1" t="s">
        <v>102</v>
      </c>
      <c r="F211" s="1"/>
      <c r="G211" s="1"/>
    </row>
    <row r="212" spans="1:7">
      <c r="A212" s="1"/>
      <c r="B212" s="1"/>
      <c r="C212" s="1">
        <f ca="1">C131-C186</f>
        <v>-6</v>
      </c>
      <c r="D212" s="1">
        <f ca="1">D131-D186</f>
        <v>-1</v>
      </c>
      <c r="E212" s="1">
        <f ca="1">E131-E186</f>
        <v>34</v>
      </c>
      <c r="F212" s="1" t="s">
        <v>103</v>
      </c>
      <c r="G212" s="1"/>
    </row>
    <row r="213" spans="1:7">
      <c r="A213" s="1"/>
      <c r="B213" s="1"/>
      <c r="C213" s="1" t="b">
        <f ca="1">IF(C212&lt;0,FALSE,TRUE)</f>
        <v>0</v>
      </c>
      <c r="D213" s="1" t="b">
        <f ca="1">IF(D212&lt;0,FALSE,TRUE)</f>
        <v>0</v>
      </c>
      <c r="E213" s="1"/>
      <c r="F213" s="1" t="s">
        <v>104</v>
      </c>
      <c r="G213" s="1"/>
    </row>
    <row r="214" spans="1:7">
      <c r="A214" s="1"/>
      <c r="B214" s="1"/>
      <c r="C214" s="9">
        <f ca="1">IF(C213=FALSE,C212+30,C212)</f>
        <v>24</v>
      </c>
      <c r="D214" s="1">
        <f ca="1">IF(D213=FALSE,D212+12,D212)</f>
        <v>11</v>
      </c>
      <c r="E214" s="1"/>
      <c r="F214" s="1" t="s">
        <v>105</v>
      </c>
      <c r="G214" s="1"/>
    </row>
    <row r="215" spans="1:7">
      <c r="A215" s="1"/>
      <c r="B215" s="1"/>
      <c r="C215" s="1"/>
      <c r="D215" s="1"/>
      <c r="E215" s="1">
        <f ca="1">IF(D213=FALSE,E212-1,E212)</f>
        <v>33</v>
      </c>
      <c r="F215" s="1" t="s">
        <v>106</v>
      </c>
      <c r="G215" s="1"/>
    </row>
    <row r="216" spans="1:7">
      <c r="A216" s="1"/>
      <c r="B216" s="1"/>
      <c r="C216" s="1"/>
      <c r="D216" s="1">
        <f ca="1">IF(C213=FALSE,D214-1,D214)</f>
        <v>10</v>
      </c>
      <c r="E216" s="1"/>
      <c r="F216" s="1" t="s">
        <v>107</v>
      </c>
      <c r="G216" s="1"/>
    </row>
    <row r="217" spans="1:7">
      <c r="A217" s="1"/>
      <c r="B217" s="1"/>
      <c r="C217" s="1"/>
      <c r="D217" s="1" t="b">
        <f ca="1">IF(D216&lt;0,FALSE,TRUE)</f>
        <v>1</v>
      </c>
      <c r="E217" s="1"/>
      <c r="F217" s="1" t="s">
        <v>108</v>
      </c>
      <c r="G217" s="1"/>
    </row>
    <row r="218" spans="1:7">
      <c r="A218" s="1"/>
      <c r="B218" s="1"/>
      <c r="C218" s="1" t="s">
        <v>4</v>
      </c>
      <c r="D218" s="9">
        <f ca="1">IF(D217=FALSE,E215-1,E215)</f>
        <v>33</v>
      </c>
      <c r="E218" s="1"/>
      <c r="F218" s="1" t="s">
        <v>109</v>
      </c>
      <c r="G218" s="1"/>
    </row>
    <row r="219" spans="1:7">
      <c r="A219" s="1"/>
      <c r="B219" s="1"/>
      <c r="C219" s="1" t="s">
        <v>3</v>
      </c>
      <c r="D219" s="9">
        <f ca="1">IF(D217=FALSE,D216+12,D216)</f>
        <v>10</v>
      </c>
      <c r="E219" s="1"/>
      <c r="F219" s="1" t="s">
        <v>110</v>
      </c>
      <c r="G219" s="1"/>
    </row>
    <row r="220" spans="1:7">
      <c r="A220" s="1"/>
      <c r="B220" s="1"/>
      <c r="C220" s="1"/>
      <c r="D220" s="1" t="b">
        <f>OR(ISBLANK(E186),ISBLANK(D186),ISBLANK(C186))</f>
        <v>0</v>
      </c>
      <c r="E220" s="1"/>
      <c r="F220" s="1" t="s">
        <v>111</v>
      </c>
      <c r="G220" s="1"/>
    </row>
    <row r="221" spans="1:7">
      <c r="A221" s="1"/>
      <c r="B221" s="1"/>
      <c r="C221" s="1"/>
      <c r="D221" s="1" t="b">
        <f ca="1">IF(D218&lt;0,TRUE,FALSE)</f>
        <v>0</v>
      </c>
      <c r="E221" s="1"/>
      <c r="F221" s="1" t="s">
        <v>112</v>
      </c>
      <c r="G221" s="1"/>
    </row>
    <row r="222" spans="1:7">
      <c r="A222" s="9"/>
      <c r="B222" s="9"/>
      <c r="C222" s="9"/>
      <c r="D222" s="9" t="b">
        <f ca="1">AND(E212&lt;0,D212&lt;0,C212&lt;0)</f>
        <v>0</v>
      </c>
      <c r="E222" s="9"/>
      <c r="F222" s="9" t="s">
        <v>113</v>
      </c>
      <c r="G222" s="9"/>
    </row>
    <row r="223" spans="1:7">
      <c r="A223" s="1"/>
      <c r="B223" s="1"/>
      <c r="C223" s="1"/>
      <c r="D223" s="1" t="b">
        <f ca="1">AND(D220=FALSE,D222=FALSE,D221=FALSE)</f>
        <v>1</v>
      </c>
      <c r="E223" s="1"/>
      <c r="F223" s="1" t="s">
        <v>114</v>
      </c>
      <c r="G223" s="1"/>
    </row>
    <row r="224" spans="1:7">
      <c r="A224" s="1"/>
      <c r="B224" s="1"/>
      <c r="C224" s="1"/>
      <c r="D224" s="1"/>
      <c r="E224" s="1"/>
      <c r="F224" s="1"/>
      <c r="G224" s="1"/>
    </row>
    <row r="225" spans="1:7">
      <c r="A225" s="1"/>
      <c r="B225" s="1"/>
      <c r="C225" s="1"/>
      <c r="D225" s="1"/>
      <c r="E225" s="1"/>
      <c r="F225" s="1"/>
      <c r="G225" s="1"/>
    </row>
    <row r="226" spans="1:7">
      <c r="A226" s="1"/>
      <c r="B226" s="39"/>
      <c r="C226" s="39"/>
      <c r="D226" s="39"/>
      <c r="E226" s="39"/>
      <c r="F226" s="39"/>
      <c r="G226" s="1"/>
    </row>
    <row r="227" spans="1:7">
      <c r="A227" s="1"/>
      <c r="B227" s="1"/>
      <c r="C227" s="40" t="b">
        <f>IF(C186&lt;=1582,TRUE,FALSE)</f>
        <v>1</v>
      </c>
      <c r="D227" s="40" t="b">
        <f>IF(D186&lt;=10,TRUE,FALSE)</f>
        <v>1</v>
      </c>
      <c r="E227" s="40" t="b">
        <f>IF(E186&lt;=14,TRUE,FALSE)</f>
        <v>0</v>
      </c>
      <c r="F227" s="40" t="s">
        <v>53</v>
      </c>
      <c r="G227" s="1"/>
    </row>
    <row r="228" spans="1:7">
      <c r="A228" s="1"/>
      <c r="B228" s="1"/>
      <c r="C228" s="40" t="b">
        <f>AND(C227=TRUE,D227=TRUE,E227=TRUE)</f>
        <v>0</v>
      </c>
      <c r="D228" s="40"/>
      <c r="E228" s="40"/>
      <c r="F228" s="40"/>
      <c r="G228" s="1"/>
    </row>
    <row r="229" spans="1:7">
      <c r="A229" s="1"/>
      <c r="B229" s="1"/>
      <c r="C229" s="1"/>
      <c r="D229" s="1"/>
      <c r="E229" s="1"/>
      <c r="F229" s="1"/>
      <c r="G229" s="1"/>
    </row>
    <row r="230" spans="1:7">
      <c r="A230" s="1"/>
      <c r="B230" s="1"/>
      <c r="C230" s="8" t="s">
        <v>8</v>
      </c>
      <c r="D230" s="8" t="s">
        <v>9</v>
      </c>
      <c r="E230" s="8" t="s">
        <v>10</v>
      </c>
      <c r="F230" s="8"/>
      <c r="G230" s="1"/>
    </row>
    <row r="231" spans="1:7" ht="157.5">
      <c r="A231" s="1"/>
      <c r="B231" s="1"/>
      <c r="C231" s="1" t="s">
        <v>12</v>
      </c>
      <c r="D231" s="1">
        <f>IF(D186&lt;=2,D186+12,D186)</f>
        <v>14</v>
      </c>
      <c r="E231" s="1"/>
      <c r="F231" s="23" t="s">
        <v>54</v>
      </c>
      <c r="G231" s="1"/>
    </row>
    <row r="232" spans="1:7">
      <c r="A232" s="1"/>
      <c r="B232" s="1"/>
      <c r="C232" s="1" t="s">
        <v>14</v>
      </c>
      <c r="D232" s="1">
        <f>IF(D186&lt;=2,E186-1,E186)</f>
        <v>1979</v>
      </c>
      <c r="E232" s="1"/>
      <c r="F232" s="1"/>
      <c r="G232" s="1"/>
    </row>
    <row r="233" spans="1:7">
      <c r="A233" s="1"/>
      <c r="B233" s="1"/>
      <c r="C233" s="1" t="s">
        <v>16</v>
      </c>
      <c r="D233" s="1">
        <f>D232/100</f>
        <v>19.79</v>
      </c>
      <c r="E233" s="1">
        <f>INT(D233)</f>
        <v>19</v>
      </c>
      <c r="F233" s="1" t="s">
        <v>55</v>
      </c>
      <c r="G233" s="1"/>
    </row>
    <row r="234" spans="1:7">
      <c r="A234" s="1"/>
      <c r="B234" s="1"/>
      <c r="C234" s="1" t="s">
        <v>18</v>
      </c>
      <c r="D234" s="1">
        <f>D232/400</f>
        <v>4.9474999999999998</v>
      </c>
      <c r="E234" s="1">
        <f>INT(D234)</f>
        <v>4</v>
      </c>
      <c r="F234" s="1" t="s">
        <v>56</v>
      </c>
      <c r="G234" s="1"/>
    </row>
    <row r="235" spans="1:7">
      <c r="A235" s="1"/>
      <c r="B235" s="1"/>
      <c r="C235" s="1" t="s">
        <v>20</v>
      </c>
      <c r="D235" s="1">
        <f>IF(C229=FALSE,2-E233+E234,0)</f>
        <v>-13</v>
      </c>
      <c r="E235" s="1"/>
      <c r="F235" s="1" t="s">
        <v>57</v>
      </c>
      <c r="G235" s="1"/>
    </row>
    <row r="236" spans="1:7" ht="42">
      <c r="A236" s="1"/>
      <c r="B236" s="1"/>
      <c r="C236" s="1" t="s">
        <v>22</v>
      </c>
      <c r="D236" s="1">
        <f>(D232+4716)*365.25</f>
        <v>2445348.75</v>
      </c>
      <c r="E236" s="1">
        <f>INT(D236)</f>
        <v>2445348</v>
      </c>
      <c r="F236" s="23" t="s">
        <v>58</v>
      </c>
      <c r="G236" s="1"/>
    </row>
    <row r="237" spans="1:7">
      <c r="A237" s="1"/>
      <c r="B237" s="1"/>
      <c r="C237" s="1" t="s">
        <v>24</v>
      </c>
      <c r="D237" s="1">
        <f>(D231+1)*30.6001</f>
        <v>459.00150000000002</v>
      </c>
      <c r="E237" s="1">
        <f>INT(D237)</f>
        <v>459</v>
      </c>
      <c r="F237" s="1" t="s">
        <v>59</v>
      </c>
      <c r="G237" s="1"/>
    </row>
    <row r="238" spans="1:7">
      <c r="A238" s="1"/>
      <c r="B238" s="1"/>
      <c r="C238" s="1" t="s">
        <v>26</v>
      </c>
      <c r="D238" s="1">
        <f>C186+E237+E236+D235-1524.5</f>
        <v>2444283.5</v>
      </c>
      <c r="E238" s="1"/>
      <c r="F238" s="1" t="s">
        <v>60</v>
      </c>
      <c r="G238" s="1"/>
    </row>
    <row r="239" spans="1:7">
      <c r="A239" s="1"/>
      <c r="B239" s="1"/>
      <c r="C239" s="1" t="s">
        <v>28</v>
      </c>
      <c r="D239" s="1">
        <f>D238-1937806.5</f>
        <v>506477</v>
      </c>
      <c r="E239" s="1"/>
      <c r="F239" s="1" t="s">
        <v>61</v>
      </c>
      <c r="G239" s="1"/>
    </row>
    <row r="240" spans="1:7">
      <c r="A240" s="1"/>
      <c r="B240" s="1"/>
      <c r="C240" s="1" t="s">
        <v>32</v>
      </c>
      <c r="D240" s="1">
        <f>(D239-1)/10631</f>
        <v>47.641426018248517</v>
      </c>
      <c r="E240" s="1">
        <f>INT(D240)</f>
        <v>47</v>
      </c>
      <c r="F240" s="1" t="s">
        <v>62</v>
      </c>
      <c r="G240" s="1"/>
    </row>
    <row r="241" spans="1:7">
      <c r="A241" s="1"/>
      <c r="B241" s="1"/>
      <c r="C241" s="1" t="s">
        <v>63</v>
      </c>
      <c r="D241" s="1">
        <f>(D239+354)-10631*E240</f>
        <v>7174</v>
      </c>
      <c r="E241" s="1"/>
      <c r="F241" s="1" t="s">
        <v>64</v>
      </c>
      <c r="G241" s="1"/>
    </row>
    <row r="242" spans="1:7">
      <c r="A242" s="1"/>
      <c r="B242" s="1"/>
      <c r="C242" s="1" t="s">
        <v>65</v>
      </c>
      <c r="D242" s="1">
        <f>( 10985-D241)/5316</f>
        <v>0.71689240030097823</v>
      </c>
      <c r="E242" s="1">
        <f>INT(D242)</f>
        <v>0</v>
      </c>
      <c r="F242" s="1" t="s">
        <v>66</v>
      </c>
      <c r="G242" s="1"/>
    </row>
    <row r="243" spans="1:7">
      <c r="A243" s="1"/>
      <c r="B243" s="1"/>
      <c r="C243" s="1" t="s">
        <v>67</v>
      </c>
      <c r="D243" s="1">
        <f>(50*D241)/17719</f>
        <v>20.243806083864779</v>
      </c>
      <c r="E243" s="1">
        <f>INT(D243)</f>
        <v>20</v>
      </c>
      <c r="F243" s="1" t="s">
        <v>68</v>
      </c>
      <c r="G243" s="1"/>
    </row>
    <row r="244" spans="1:7">
      <c r="A244" s="1"/>
      <c r="B244" s="1"/>
      <c r="C244" s="1" t="s">
        <v>69</v>
      </c>
      <c r="D244" s="1">
        <f>D241/5670</f>
        <v>1.2652557319223985</v>
      </c>
      <c r="E244" s="1">
        <f>INT(D244)</f>
        <v>1</v>
      </c>
      <c r="F244" s="1" t="s">
        <v>70</v>
      </c>
      <c r="G244" s="1"/>
    </row>
    <row r="245" spans="1:7">
      <c r="A245" s="1"/>
      <c r="B245" s="1"/>
      <c r="C245" s="1" t="s">
        <v>71</v>
      </c>
      <c r="D245" s="1">
        <f>(43*D241)/15238</f>
        <v>20.244257776611104</v>
      </c>
      <c r="E245" s="1">
        <f>INT(D245)</f>
        <v>20</v>
      </c>
      <c r="F245" s="1" t="s">
        <v>72</v>
      </c>
      <c r="G245" s="1"/>
    </row>
    <row r="246" spans="1:7">
      <c r="A246" s="1"/>
      <c r="B246" s="1"/>
      <c r="C246" s="1" t="s">
        <v>73</v>
      </c>
      <c r="D246" s="1">
        <f>E242*E243+E244*E245</f>
        <v>20</v>
      </c>
      <c r="E246" s="1"/>
      <c r="F246" s="1" t="s">
        <v>74</v>
      </c>
      <c r="G246" s="1"/>
    </row>
    <row r="247" spans="1:7">
      <c r="A247" s="1"/>
      <c r="B247" s="1"/>
      <c r="C247" s="1" t="s">
        <v>75</v>
      </c>
      <c r="D247" s="1">
        <f>(30-D246)/15</f>
        <v>0.66666666666666663</v>
      </c>
      <c r="E247" s="1">
        <f>INT(D247)</f>
        <v>0</v>
      </c>
      <c r="F247" s="1" t="s">
        <v>76</v>
      </c>
      <c r="G247" s="1"/>
    </row>
    <row r="248" spans="1:7">
      <c r="A248" s="1"/>
      <c r="B248" s="1"/>
      <c r="C248" s="1" t="s">
        <v>77</v>
      </c>
      <c r="D248" s="1">
        <f>(17719*D246)/50</f>
        <v>7087.6</v>
      </c>
      <c r="E248" s="1">
        <f>INT(D248)</f>
        <v>7087</v>
      </c>
      <c r="F248" s="1" t="s">
        <v>78</v>
      </c>
      <c r="G248" s="1"/>
    </row>
    <row r="249" spans="1:7">
      <c r="A249" s="1"/>
      <c r="B249" s="1"/>
      <c r="C249" s="1" t="s">
        <v>79</v>
      </c>
      <c r="D249" s="1">
        <f>D246/16</f>
        <v>1.25</v>
      </c>
      <c r="E249" s="1">
        <f>INT(D249)</f>
        <v>1</v>
      </c>
      <c r="F249" s="1" t="s">
        <v>80</v>
      </c>
      <c r="G249" s="1"/>
    </row>
    <row r="250" spans="1:7">
      <c r="A250" s="1"/>
      <c r="B250" s="1"/>
      <c r="C250" s="1" t="s">
        <v>81</v>
      </c>
      <c r="D250" s="1">
        <f>(15238*D246)/43</f>
        <v>7087.4418604651164</v>
      </c>
      <c r="E250" s="1">
        <f>INT(D250)</f>
        <v>7087</v>
      </c>
      <c r="F250" s="1" t="s">
        <v>82</v>
      </c>
      <c r="G250" s="1"/>
    </row>
    <row r="251" spans="1:7">
      <c r="A251" s="1"/>
      <c r="B251" s="1"/>
      <c r="C251" s="1" t="s">
        <v>83</v>
      </c>
      <c r="D251" s="1">
        <f>D241-E247*E248-E249*E250+29</f>
        <v>116</v>
      </c>
      <c r="E251" s="1"/>
      <c r="F251" s="1" t="s">
        <v>84</v>
      </c>
      <c r="G251" s="1"/>
    </row>
    <row r="252" spans="1:7">
      <c r="A252" s="1"/>
      <c r="B252" s="1"/>
      <c r="C252" s="1" t="s">
        <v>85</v>
      </c>
      <c r="D252" s="1">
        <f>(709*D261)/24</f>
        <v>88.625</v>
      </c>
      <c r="E252" s="1">
        <f>INT(D252)</f>
        <v>88</v>
      </c>
      <c r="F252" s="1" t="s">
        <v>86</v>
      </c>
      <c r="G252" s="1"/>
    </row>
    <row r="253" spans="1:7">
      <c r="A253" s="1"/>
      <c r="B253" s="1"/>
      <c r="C253" s="1"/>
      <c r="D253" s="1"/>
      <c r="E253" s="1"/>
      <c r="F253" s="1"/>
      <c r="G253" s="1"/>
    </row>
    <row r="254" spans="1:7">
      <c r="A254" s="1"/>
      <c r="B254" s="1"/>
      <c r="C254" s="1"/>
      <c r="D254" s="1"/>
      <c r="E254" s="1"/>
      <c r="F254" s="1"/>
      <c r="G254" s="1"/>
    </row>
    <row r="255" spans="1:7">
      <c r="A255" s="1"/>
      <c r="B255" s="1"/>
      <c r="C255" s="1"/>
      <c r="D255" s="1"/>
      <c r="E255" s="1"/>
      <c r="F255" s="1"/>
      <c r="G255" s="1"/>
    </row>
    <row r="256" spans="1:7">
      <c r="A256" s="1"/>
      <c r="B256" s="1"/>
      <c r="C256" s="1"/>
      <c r="D256" s="1"/>
      <c r="E256" s="1"/>
      <c r="F256" s="1"/>
      <c r="G256" s="1"/>
    </row>
    <row r="257" spans="1:7" ht="15">
      <c r="A257" s="1"/>
      <c r="B257" s="43" t="s">
        <v>87</v>
      </c>
      <c r="C257" s="43"/>
      <c r="D257" s="43"/>
      <c r="E257" s="43"/>
      <c r="F257" s="43"/>
      <c r="G257" s="1"/>
    </row>
    <row r="258" spans="1:7">
      <c r="A258" s="1"/>
      <c r="B258" s="1"/>
      <c r="C258" s="1"/>
      <c r="D258" s="1"/>
      <c r="E258" s="1"/>
      <c r="F258" s="1"/>
      <c r="G258" s="1"/>
    </row>
    <row r="259" spans="1:7">
      <c r="A259" s="1"/>
      <c r="B259" s="1"/>
      <c r="C259" s="1" t="s">
        <v>4</v>
      </c>
      <c r="D259" s="1" t="s">
        <v>3</v>
      </c>
      <c r="E259" s="1" t="s">
        <v>2</v>
      </c>
      <c r="F259" s="1"/>
      <c r="G259" s="1"/>
    </row>
    <row r="260" spans="1:7">
      <c r="A260" s="1"/>
      <c r="B260" s="1"/>
      <c r="C260" s="1"/>
      <c r="D260" s="1">
        <f>(24*D251)/709</f>
        <v>3.9266572637517632</v>
      </c>
      <c r="E260" s="1"/>
      <c r="F260" s="1" t="s">
        <v>88</v>
      </c>
      <c r="G260" s="1"/>
    </row>
    <row r="261" spans="1:7">
      <c r="A261" s="1"/>
      <c r="B261" s="1"/>
      <c r="C261" s="1"/>
      <c r="D261" s="1">
        <f>INT(D260)</f>
        <v>3</v>
      </c>
      <c r="E261" s="1"/>
      <c r="F261" s="1"/>
      <c r="G261" s="1"/>
    </row>
    <row r="262" spans="1:7">
      <c r="A262" s="1"/>
      <c r="B262" s="1"/>
      <c r="C262" s="1"/>
      <c r="D262" s="1"/>
      <c r="E262" s="1">
        <f>D251-E252</f>
        <v>28</v>
      </c>
      <c r="F262" s="1" t="s">
        <v>89</v>
      </c>
      <c r="G262" s="1"/>
    </row>
    <row r="263" spans="1:7">
      <c r="A263" s="1"/>
      <c r="B263" s="1"/>
      <c r="C263" s="1">
        <f>30*E240+D246-30</f>
        <v>1400</v>
      </c>
      <c r="D263" s="1"/>
      <c r="E263" s="1"/>
      <c r="F263" s="1" t="s">
        <v>90</v>
      </c>
      <c r="G263" s="1"/>
    </row>
    <row r="264" spans="1:7">
      <c r="A264" s="1"/>
      <c r="B264" s="1"/>
      <c r="C264" s="41" t="str">
        <f>IF(C263&lt;1,"ق هـ"," ")</f>
        <v xml:space="preserve"> </v>
      </c>
      <c r="D264" s="1">
        <f>(D239-1)/7</f>
        <v>72353.71428571429</v>
      </c>
      <c r="E264" s="1">
        <f>INT(D264)</f>
        <v>72353</v>
      </c>
      <c r="F264" s="1"/>
      <c r="G264" s="1"/>
    </row>
    <row r="265" spans="1:7">
      <c r="A265" s="1"/>
      <c r="B265" s="1"/>
      <c r="C265" s="1"/>
      <c r="D265" s="1">
        <f>D264-E264</f>
        <v>0.71428571428987198</v>
      </c>
      <c r="E265" s="1"/>
      <c r="F265" s="1"/>
      <c r="G265" s="1"/>
    </row>
    <row r="266" spans="1:7">
      <c r="A266" s="1"/>
      <c r="B266" s="1"/>
      <c r="C266" s="1"/>
      <c r="D266" s="1">
        <f>D265*7</f>
        <v>5.0000000000291038</v>
      </c>
      <c r="E266" s="1">
        <f>INT(D267)</f>
        <v>5</v>
      </c>
      <c r="F266" s="1"/>
      <c r="G266" s="1"/>
    </row>
    <row r="267" spans="1:7">
      <c r="A267" s="1"/>
      <c r="B267" s="1"/>
      <c r="C267" s="1"/>
      <c r="D267" s="1" t="str">
        <f>FIXED(D266,0,1)</f>
        <v>5</v>
      </c>
      <c r="E267" s="1"/>
      <c r="F267" s="1"/>
      <c r="G267" s="1"/>
    </row>
    <row r="268" spans="1:7">
      <c r="A268" s="1"/>
      <c r="B268" s="1"/>
      <c r="C268" s="1" t="s">
        <v>42</v>
      </c>
      <c r="D268" s="1">
        <v>1</v>
      </c>
      <c r="E268" s="1" t="b">
        <f>IF(E266=D268,C268)</f>
        <v>0</v>
      </c>
      <c r="F268" s="1" t="str">
        <f>IF(E268=FALSE,IF(E269=FALSE,IF(E270=FALSE,IF(E271=FALSE,IF(E272=FALSE,IF(E273=FALSE,IF(E274=FALSE,IF(E275=FALSE,0,E275),E274),E273),E272),E271),E270),E269),E268)</f>
        <v>الخميس</v>
      </c>
      <c r="G268" s="1"/>
    </row>
    <row r="269" spans="1:7">
      <c r="A269" s="1"/>
      <c r="B269" s="1"/>
      <c r="C269" s="1" t="s">
        <v>43</v>
      </c>
      <c r="D269" s="1">
        <v>2</v>
      </c>
      <c r="E269" s="1" t="b">
        <f>IF(E266=D269,C269)</f>
        <v>0</v>
      </c>
      <c r="F269" s="1"/>
      <c r="G269" s="1"/>
    </row>
    <row r="270" spans="1:7">
      <c r="A270" s="1"/>
      <c r="B270" s="1"/>
      <c r="C270" s="1" t="s">
        <v>44</v>
      </c>
      <c r="D270" s="1">
        <v>3</v>
      </c>
      <c r="E270" s="1" t="b">
        <f>IF(E266=D270,C270)</f>
        <v>0</v>
      </c>
      <c r="F270" s="1"/>
      <c r="G270" s="1"/>
    </row>
    <row r="271" spans="1:7">
      <c r="A271" s="1"/>
      <c r="B271" s="1"/>
      <c r="C271" s="1" t="s">
        <v>45</v>
      </c>
      <c r="D271" s="1">
        <v>4</v>
      </c>
      <c r="E271" s="1" t="b">
        <f>IF(E266=D271,C271)</f>
        <v>0</v>
      </c>
      <c r="F271" s="1"/>
      <c r="G271" s="1"/>
    </row>
    <row r="272" spans="1:7">
      <c r="A272" s="1"/>
      <c r="B272" s="1"/>
      <c r="C272" s="1" t="s">
        <v>46</v>
      </c>
      <c r="D272" s="1">
        <v>5</v>
      </c>
      <c r="E272" s="1" t="str">
        <f>IF(E266=D272,C272)</f>
        <v>الخميس</v>
      </c>
      <c r="F272" s="1"/>
      <c r="G272" s="1"/>
    </row>
    <row r="273" spans="1:7">
      <c r="A273" s="1"/>
      <c r="B273" s="1"/>
      <c r="C273" s="1" t="s">
        <v>47</v>
      </c>
      <c r="D273" s="1">
        <v>6</v>
      </c>
      <c r="E273" s="1" t="b">
        <f>IF(E266=D273,C273)</f>
        <v>0</v>
      </c>
      <c r="F273" s="1"/>
      <c r="G273" s="1"/>
    </row>
    <row r="274" spans="1:7">
      <c r="A274" s="1"/>
      <c r="B274" s="1"/>
      <c r="C274" s="1" t="s">
        <v>48</v>
      </c>
      <c r="D274" s="1">
        <v>7</v>
      </c>
      <c r="E274" s="1" t="b">
        <f>IF(E266=D274,C274)</f>
        <v>0</v>
      </c>
      <c r="F274" s="1"/>
      <c r="G274" s="1"/>
    </row>
    <row r="275" spans="1:7">
      <c r="A275" s="1"/>
      <c r="B275" s="1"/>
      <c r="C275" s="1" t="s">
        <v>48</v>
      </c>
      <c r="D275" s="1">
        <v>0</v>
      </c>
      <c r="E275" s="1" t="b">
        <f>IF(E266=D275,C275)</f>
        <v>0</v>
      </c>
      <c r="F275" s="1"/>
      <c r="G275" s="1"/>
    </row>
    <row r="276" spans="1:7">
      <c r="A276" s="1"/>
      <c r="B276" s="1" t="b">
        <f>AND(E276=FALSE,D276=FALSE,C276=FALSE)</f>
        <v>1</v>
      </c>
      <c r="C276" s="24" t="b">
        <f>ISBLANK(E186)</f>
        <v>0</v>
      </c>
      <c r="D276" s="24" t="b">
        <f>ISBLANK(D186)</f>
        <v>0</v>
      </c>
      <c r="E276" s="24" t="b">
        <f>ISBLANK(C186)</f>
        <v>0</v>
      </c>
      <c r="F276" s="24"/>
      <c r="G276" s="1"/>
    </row>
    <row r="277" spans="1:7">
      <c r="A277" s="1"/>
      <c r="B277" s="1"/>
      <c r="C277" s="24"/>
      <c r="D277" s="24"/>
      <c r="E277" s="24"/>
      <c r="F277" s="24"/>
      <c r="G277" s="1"/>
    </row>
    <row r="278" spans="1:7">
      <c r="A278" s="42"/>
      <c r="B278" s="42"/>
      <c r="C278" s="42"/>
      <c r="D278" s="42"/>
      <c r="E278" s="42"/>
      <c r="F278" s="42"/>
      <c r="G278" s="42"/>
    </row>
    <row r="279" spans="1:7">
      <c r="A279" s="1"/>
      <c r="B279" s="1"/>
      <c r="C279" s="8" t="s">
        <v>8</v>
      </c>
      <c r="D279" s="8" t="s">
        <v>9</v>
      </c>
      <c r="E279" s="8" t="s">
        <v>10</v>
      </c>
      <c r="F279" s="8" t="s">
        <v>11</v>
      </c>
      <c r="G279" s="1"/>
    </row>
    <row r="280" spans="1:7">
      <c r="A280" s="1"/>
      <c r="B280" s="1"/>
      <c r="C280" s="9" t="s">
        <v>12</v>
      </c>
      <c r="D280" s="9">
        <f>(E187-1)*354.3667</f>
        <v>495759.01329999999</v>
      </c>
      <c r="E280" s="1" t="str">
        <f>FIXED(D280,0,1)</f>
        <v>495759</v>
      </c>
      <c r="F280" s="1" t="s">
        <v>13</v>
      </c>
      <c r="G280" s="1"/>
    </row>
    <row r="281" spans="1:7">
      <c r="A281" s="1"/>
      <c r="B281" s="1"/>
      <c r="C281" s="9" t="s">
        <v>14</v>
      </c>
      <c r="D281" s="9">
        <f>(D187-1)*29.5</f>
        <v>59</v>
      </c>
      <c r="E281" s="1" t="str">
        <f>FIXED(D281,0,0)</f>
        <v>59</v>
      </c>
      <c r="F281" s="1" t="s">
        <v>15</v>
      </c>
      <c r="G281" s="1"/>
    </row>
    <row r="282" spans="1:7">
      <c r="A282" s="1"/>
      <c r="B282" s="1"/>
      <c r="C282" s="9" t="s">
        <v>16</v>
      </c>
      <c r="D282" s="9"/>
      <c r="E282" s="1">
        <f>C187+E280+E281+1948438</f>
        <v>2444284</v>
      </c>
      <c r="F282" s="1" t="s">
        <v>17</v>
      </c>
      <c r="G282" s="1"/>
    </row>
    <row r="283" spans="1:7">
      <c r="A283" s="1"/>
      <c r="B283" s="1"/>
      <c r="C283" s="9" t="s">
        <v>18</v>
      </c>
      <c r="D283" s="9">
        <f>(E282-1867216.25)/36524.25</f>
        <v>15.799578362320924</v>
      </c>
      <c r="E283" s="1">
        <f>INT(D283)</f>
        <v>15</v>
      </c>
      <c r="F283" s="1" t="s">
        <v>19</v>
      </c>
      <c r="G283" s="1"/>
    </row>
    <row r="284" spans="1:7">
      <c r="A284" s="1"/>
      <c r="B284" s="1"/>
      <c r="C284" s="9" t="s">
        <v>20</v>
      </c>
      <c r="D284" s="9">
        <f>E283/4</f>
        <v>3.75</v>
      </c>
      <c r="E284" s="1">
        <f>INT(D284)</f>
        <v>3</v>
      </c>
      <c r="F284" s="1" t="s">
        <v>21</v>
      </c>
      <c r="G284" s="1"/>
    </row>
    <row r="285" spans="1:7">
      <c r="A285" s="1"/>
      <c r="B285" s="1"/>
      <c r="C285" s="9"/>
      <c r="D285" s="9"/>
      <c r="E285" s="1"/>
      <c r="F285" s="1"/>
      <c r="G285" s="1"/>
    </row>
    <row r="286" spans="1:7">
      <c r="A286" s="1"/>
      <c r="B286" s="1"/>
      <c r="C286" s="9"/>
      <c r="D286" s="9"/>
      <c r="E286" s="1"/>
      <c r="F286" s="1"/>
      <c r="G286" s="1"/>
    </row>
    <row r="287" spans="1:7">
      <c r="A287" s="1"/>
      <c r="B287" s="1"/>
      <c r="C287" s="9"/>
      <c r="D287" s="9"/>
      <c r="E287" s="1"/>
      <c r="F287" s="1"/>
      <c r="G287" s="1"/>
    </row>
    <row r="288" spans="1:7">
      <c r="A288" s="1"/>
      <c r="B288" s="1"/>
      <c r="C288" s="10"/>
      <c r="D288" s="10"/>
      <c r="E288" s="10"/>
      <c r="F288" s="10"/>
      <c r="G288" s="1"/>
    </row>
    <row r="289" spans="1:7">
      <c r="A289" s="1"/>
      <c r="B289" s="1"/>
      <c r="C289" s="9" t="s">
        <v>22</v>
      </c>
      <c r="D289" s="9">
        <f>IF(E282&lt;2299161,E282,E282+E283-E284+1)</f>
        <v>2444297</v>
      </c>
      <c r="E289" s="1"/>
      <c r="F289" s="1" t="s">
        <v>23</v>
      </c>
      <c r="G289" s="1"/>
    </row>
    <row r="290" spans="1:7">
      <c r="A290" s="1"/>
      <c r="B290" s="1"/>
      <c r="C290" s="9" t="s">
        <v>24</v>
      </c>
      <c r="D290" s="9">
        <f>D289+1524</f>
        <v>2445821</v>
      </c>
      <c r="E290" s="1"/>
      <c r="F290" s="1" t="s">
        <v>25</v>
      </c>
      <c r="G290" s="1"/>
    </row>
    <row r="291" spans="1:7">
      <c r="A291" s="1"/>
      <c r="B291" s="1"/>
      <c r="C291" s="11" t="s">
        <v>26</v>
      </c>
      <c r="D291" s="9">
        <f>(D290-122.1)/365.25</f>
        <v>6695.9586584531144</v>
      </c>
      <c r="E291" s="1">
        <f>INT(D291)</f>
        <v>6695</v>
      </c>
      <c r="F291" s="1" t="s">
        <v>27</v>
      </c>
      <c r="G291" s="1"/>
    </row>
    <row r="292" spans="1:7">
      <c r="A292" s="1"/>
      <c r="B292" s="1"/>
      <c r="C292" s="1" t="s">
        <v>28</v>
      </c>
      <c r="D292" s="1">
        <f>365.25*E291</f>
        <v>2445348.75</v>
      </c>
      <c r="E292" s="1">
        <f>INT(D292)</f>
        <v>2445348</v>
      </c>
      <c r="F292" s="1" t="s">
        <v>29</v>
      </c>
      <c r="G292" s="1"/>
    </row>
    <row r="293" spans="1:7">
      <c r="A293" s="1"/>
      <c r="B293" s="1"/>
      <c r="C293" s="1" t="s">
        <v>30</v>
      </c>
      <c r="D293" s="1">
        <f>(D290-E292)/30.6001</f>
        <v>15.457465825275079</v>
      </c>
      <c r="E293" s="1">
        <f>INT(D293)</f>
        <v>15</v>
      </c>
      <c r="F293" s="1" t="s">
        <v>31</v>
      </c>
      <c r="G293" s="1"/>
    </row>
    <row r="294" spans="1:7">
      <c r="A294" s="1"/>
      <c r="B294" s="1"/>
      <c r="C294" s="1" t="s">
        <v>32</v>
      </c>
      <c r="D294" s="1">
        <f>E293*30.6001</f>
        <v>459.00150000000002</v>
      </c>
      <c r="E294" s="1">
        <f>INT(D294)</f>
        <v>459</v>
      </c>
      <c r="F294" s="1" t="s">
        <v>33</v>
      </c>
      <c r="G294" s="1"/>
    </row>
    <row r="295" spans="1:7">
      <c r="A295" s="1"/>
      <c r="B295" s="1"/>
      <c r="C295" s="12" t="s">
        <v>34</v>
      </c>
      <c r="D295" s="12"/>
      <c r="E295" s="12"/>
      <c r="F295" s="12"/>
      <c r="G295" s="1"/>
    </row>
    <row r="296" spans="1:7">
      <c r="A296" s="1"/>
      <c r="B296" s="1"/>
      <c r="C296" s="1" t="s">
        <v>4</v>
      </c>
      <c r="D296" s="1" t="s">
        <v>3</v>
      </c>
      <c r="E296" s="1" t="s">
        <v>2</v>
      </c>
      <c r="F296" s="1"/>
      <c r="G296" s="1"/>
    </row>
    <row r="297" spans="1:7">
      <c r="A297" s="1"/>
      <c r="B297" s="1"/>
      <c r="C297" s="1"/>
      <c r="D297" s="1"/>
      <c r="E297" s="1">
        <f>D290-E292-E294</f>
        <v>14</v>
      </c>
      <c r="F297" s="1" t="s">
        <v>35</v>
      </c>
      <c r="G297" s="1"/>
    </row>
    <row r="298" spans="1:7">
      <c r="A298" s="1"/>
      <c r="B298" s="1"/>
      <c r="C298" s="1"/>
      <c r="D298" s="1">
        <f>IF(E293&lt;14,E293-1,E293-13)</f>
        <v>2</v>
      </c>
      <c r="E298" s="1"/>
      <c r="F298" s="1" t="s">
        <v>36</v>
      </c>
      <c r="G298" s="1"/>
    </row>
    <row r="299" spans="1:7">
      <c r="A299" s="1"/>
      <c r="B299" s="1"/>
      <c r="C299" s="1"/>
      <c r="D299" s="1"/>
      <c r="E299" s="1"/>
      <c r="F299" s="1" t="s">
        <v>37</v>
      </c>
      <c r="G299" s="1"/>
    </row>
    <row r="300" spans="1:7">
      <c r="A300" s="1"/>
      <c r="B300" s="1"/>
      <c r="C300" s="1">
        <f>IF(D298&gt;2,E291-4716,E291-4715)</f>
        <v>1980</v>
      </c>
      <c r="D300" s="1"/>
      <c r="E300" s="1"/>
      <c r="F300" s="1" t="s">
        <v>38</v>
      </c>
      <c r="G300" s="1"/>
    </row>
    <row r="301" spans="1:7">
      <c r="A301" s="1"/>
      <c r="B301" s="1"/>
      <c r="C301" s="1"/>
      <c r="D301" s="1"/>
      <c r="E301" s="1"/>
      <c r="F301" s="1" t="s">
        <v>39</v>
      </c>
      <c r="G301" s="1"/>
    </row>
    <row r="302" spans="1:7">
      <c r="A302" s="1"/>
      <c r="B302" s="1" t="b">
        <f>AND(E302=FALSE,D302=FALSE,C302=FALSE)</f>
        <v>1</v>
      </c>
      <c r="C302" s="1" t="b">
        <f>ISBLANK(E187)</f>
        <v>0</v>
      </c>
      <c r="D302" s="1" t="b">
        <f>ISBLANK(D187)</f>
        <v>0</v>
      </c>
      <c r="E302" s="1" t="b">
        <f>ISBLANK(C187)</f>
        <v>0</v>
      </c>
      <c r="F302" s="1"/>
      <c r="G302" s="1"/>
    </row>
    <row r="303" spans="1:7">
      <c r="A303" s="1"/>
      <c r="B303" s="13" t="s">
        <v>40</v>
      </c>
      <c r="C303" s="13"/>
      <c r="D303" s="13"/>
      <c r="E303" s="13"/>
      <c r="F303" s="13"/>
      <c r="G303" s="1"/>
    </row>
    <row r="304" spans="1:7">
      <c r="A304" s="1"/>
      <c r="B304" s="1"/>
      <c r="C304" s="14">
        <f>C300</f>
        <v>1980</v>
      </c>
      <c r="D304" s="14">
        <f>D298</f>
        <v>2</v>
      </c>
      <c r="E304" s="14">
        <f>E297</f>
        <v>14</v>
      </c>
      <c r="F304" s="15" t="s">
        <v>41</v>
      </c>
      <c r="G304" s="1"/>
    </row>
    <row r="305" spans="1:7">
      <c r="A305" s="1"/>
      <c r="B305" s="1"/>
      <c r="C305" s="1" t="b">
        <f>IF(C304&lt;=1582,TRUE,FALSE)</f>
        <v>0</v>
      </c>
      <c r="D305" s="1" t="b">
        <f>IF(D304&lt;=10,TRUE,FALSE)</f>
        <v>1</v>
      </c>
      <c r="E305" s="1" t="b">
        <f>IF(E304&lt;=14,TRUE,FALSE)</f>
        <v>1</v>
      </c>
      <c r="F305" s="16"/>
      <c r="G305" s="1"/>
    </row>
    <row r="306" spans="1:7">
      <c r="A306" s="1"/>
      <c r="B306" s="1"/>
      <c r="C306" s="1" t="b">
        <f>AND(C305=TRUE,D305=TRUE,E305=TRUE)</f>
        <v>0</v>
      </c>
      <c r="D306" s="1"/>
      <c r="E306" s="1"/>
      <c r="F306" s="16"/>
      <c r="G306" s="1"/>
    </row>
    <row r="307" spans="1:7">
      <c r="A307" s="1"/>
      <c r="B307" s="1"/>
      <c r="C307" s="1"/>
      <c r="D307" s="1">
        <f>IF(D304&lt;=2,D304+12,D304)</f>
        <v>14</v>
      </c>
      <c r="E307" s="1"/>
      <c r="F307" s="16"/>
      <c r="G307" s="1"/>
    </row>
    <row r="308" spans="1:7">
      <c r="A308" s="1"/>
      <c r="B308" s="1"/>
      <c r="C308" s="1"/>
      <c r="D308" s="1">
        <f>IF(D304&lt;=2,C304-1,C304)</f>
        <v>1979</v>
      </c>
      <c r="E308" s="1"/>
      <c r="F308" s="16"/>
      <c r="G308" s="1"/>
    </row>
    <row r="309" spans="1:7">
      <c r="A309" s="1"/>
      <c r="B309" s="1"/>
      <c r="C309" s="1"/>
      <c r="D309" s="1">
        <f>D308/100</f>
        <v>19.79</v>
      </c>
      <c r="E309" s="1">
        <f>INT(D309)</f>
        <v>19</v>
      </c>
      <c r="F309" s="16"/>
      <c r="G309" s="1"/>
    </row>
    <row r="310" spans="1:7">
      <c r="A310" s="1"/>
      <c r="B310" s="1"/>
      <c r="C310" s="1"/>
      <c r="D310" s="1">
        <f>D308/400</f>
        <v>4.9474999999999998</v>
      </c>
      <c r="E310" s="1">
        <f>INT(D310)</f>
        <v>4</v>
      </c>
      <c r="F310" s="16"/>
      <c r="G310" s="1"/>
    </row>
    <row r="311" spans="1:7">
      <c r="A311" s="1"/>
      <c r="B311" s="1"/>
      <c r="C311" s="1"/>
      <c r="D311" s="1">
        <f>IF(C306=FALSE,2-E309+E310,0)</f>
        <v>-13</v>
      </c>
      <c r="E311" s="1"/>
      <c r="F311" s="16"/>
      <c r="G311" s="1"/>
    </row>
    <row r="312" spans="1:7">
      <c r="A312" s="1"/>
      <c r="B312" s="1"/>
      <c r="C312" s="1"/>
      <c r="D312" s="1">
        <f>(D308+4716)*365.25</f>
        <v>2445348.75</v>
      </c>
      <c r="E312" s="1">
        <f>INT(D312)</f>
        <v>2445348</v>
      </c>
      <c r="F312" s="16"/>
      <c r="G312" s="1"/>
    </row>
    <row r="313" spans="1:7">
      <c r="A313" s="1"/>
      <c r="B313" s="1"/>
      <c r="C313" s="1"/>
      <c r="D313" s="1">
        <f>(D307+1)*30.6001</f>
        <v>459.00150000000002</v>
      </c>
      <c r="E313" s="1">
        <f>INT(D313)</f>
        <v>459</v>
      </c>
      <c r="F313" s="16"/>
      <c r="G313" s="1"/>
    </row>
    <row r="314" spans="1:7">
      <c r="A314" s="1"/>
      <c r="B314" s="1"/>
      <c r="C314" s="1"/>
      <c r="D314" s="1">
        <f>E304+E313+E312+D311-1524.5</f>
        <v>2444283.5</v>
      </c>
      <c r="E314" s="1"/>
      <c r="F314" s="16"/>
      <c r="G314" s="1"/>
    </row>
    <row r="315" spans="1:7">
      <c r="A315" s="1"/>
      <c r="B315" s="1"/>
      <c r="C315" s="1"/>
      <c r="D315" s="1">
        <f>D314-1937806.5</f>
        <v>506477</v>
      </c>
      <c r="E315" s="1"/>
      <c r="F315" s="16"/>
      <c r="G315" s="1"/>
    </row>
    <row r="316" spans="1:7">
      <c r="A316" s="1"/>
      <c r="B316" s="1"/>
      <c r="C316" s="1"/>
      <c r="D316" s="1">
        <f>(D315-1)/10631</f>
        <v>47.641426018248517</v>
      </c>
      <c r="E316" s="1">
        <f>INT(D316)</f>
        <v>47</v>
      </c>
      <c r="F316" s="16"/>
      <c r="G316" s="1"/>
    </row>
    <row r="317" spans="1:7">
      <c r="A317" s="1"/>
      <c r="B317" s="1"/>
      <c r="C317" s="1"/>
      <c r="D317" s="1">
        <f>(D315+354)-10631*E316</f>
        <v>7174</v>
      </c>
      <c r="E317" s="1"/>
      <c r="F317" s="16"/>
      <c r="G317" s="1"/>
    </row>
    <row r="318" spans="1:7">
      <c r="A318" s="1"/>
      <c r="B318" s="1"/>
      <c r="C318" s="1"/>
      <c r="D318" s="1">
        <f>( 10985-D317)/5316</f>
        <v>0.71689240030097823</v>
      </c>
      <c r="E318" s="1">
        <f>INT(D318)</f>
        <v>0</v>
      </c>
      <c r="F318" s="16"/>
      <c r="G318" s="1"/>
    </row>
    <row r="319" spans="1:7">
      <c r="A319" s="1"/>
      <c r="B319" s="1"/>
      <c r="C319" s="1"/>
      <c r="D319" s="1">
        <f>(50*D317)/17719</f>
        <v>20.243806083864779</v>
      </c>
      <c r="E319" s="1">
        <f>INT(D319)</f>
        <v>20</v>
      </c>
      <c r="F319" s="16"/>
      <c r="G319" s="1"/>
    </row>
    <row r="320" spans="1:7">
      <c r="A320" s="1"/>
      <c r="B320" s="1"/>
      <c r="C320" s="1"/>
      <c r="D320" s="1">
        <f>D317/5670</f>
        <v>1.2652557319223985</v>
      </c>
      <c r="E320" s="1">
        <f>INT(D320)</f>
        <v>1</v>
      </c>
      <c r="F320" s="16"/>
      <c r="G320" s="1"/>
    </row>
    <row r="321" spans="1:7">
      <c r="A321" s="1"/>
      <c r="B321" s="1"/>
      <c r="C321" s="1"/>
      <c r="D321" s="1">
        <f>(43*D317)/15238</f>
        <v>20.244257776611104</v>
      </c>
      <c r="E321" s="1">
        <f>INT(D321)</f>
        <v>20</v>
      </c>
      <c r="F321" s="16"/>
      <c r="G321" s="1"/>
    </row>
    <row r="322" spans="1:7">
      <c r="A322" s="1"/>
      <c r="B322" s="1"/>
      <c r="C322" s="1"/>
      <c r="D322" s="1">
        <f>E318*E319+E320*E321</f>
        <v>20</v>
      </c>
      <c r="E322" s="1"/>
      <c r="F322" s="16"/>
      <c r="G322" s="1"/>
    </row>
    <row r="323" spans="1:7">
      <c r="A323" s="1"/>
      <c r="B323" s="1"/>
      <c r="C323" s="1"/>
      <c r="D323" s="1">
        <f>(30-D322)/15</f>
        <v>0.66666666666666663</v>
      </c>
      <c r="E323" s="1">
        <f>INT(D323)</f>
        <v>0</v>
      </c>
      <c r="F323" s="16"/>
      <c r="G323" s="1"/>
    </row>
    <row r="324" spans="1:7">
      <c r="A324" s="1"/>
      <c r="B324" s="1"/>
      <c r="C324" s="1"/>
      <c r="D324" s="1">
        <f>(17719*D322)/50</f>
        <v>7087.6</v>
      </c>
      <c r="E324" s="1">
        <f>INT(D324)</f>
        <v>7087</v>
      </c>
      <c r="F324" s="16"/>
      <c r="G324" s="1"/>
    </row>
    <row r="325" spans="1:7">
      <c r="A325" s="1"/>
      <c r="B325" s="1"/>
      <c r="C325" s="1"/>
      <c r="D325" s="1">
        <f>D322/16</f>
        <v>1.25</v>
      </c>
      <c r="E325" s="1">
        <f>INT(D325)</f>
        <v>1</v>
      </c>
      <c r="F325" s="16"/>
      <c r="G325" s="1"/>
    </row>
    <row r="326" spans="1:7">
      <c r="A326" s="1"/>
      <c r="B326" s="1"/>
      <c r="C326" s="1"/>
      <c r="D326" s="1">
        <f>(15238*D322)/43</f>
        <v>7087.4418604651164</v>
      </c>
      <c r="E326" s="1">
        <f>INT(D326)</f>
        <v>7087</v>
      </c>
      <c r="F326" s="16"/>
      <c r="G326" s="1"/>
    </row>
    <row r="327" spans="1:7">
      <c r="A327" s="1"/>
      <c r="B327" s="1"/>
      <c r="C327" s="1"/>
      <c r="D327" s="1">
        <f>D317-E323*E324-E325*E326+29</f>
        <v>116</v>
      </c>
      <c r="E327" s="1"/>
      <c r="F327" s="16"/>
      <c r="G327" s="1"/>
    </row>
    <row r="328" spans="1:7">
      <c r="A328" s="1"/>
      <c r="B328" s="1"/>
      <c r="C328" s="1"/>
      <c r="D328" s="1">
        <f>(709*D330)/24</f>
        <v>88.625</v>
      </c>
      <c r="E328" s="1">
        <f>INT(D328)</f>
        <v>88</v>
      </c>
      <c r="F328" s="16"/>
      <c r="G328" s="1"/>
    </row>
    <row r="329" spans="1:7">
      <c r="A329" s="1"/>
      <c r="B329" s="1"/>
      <c r="C329" s="1"/>
      <c r="D329" s="1">
        <f>(24*D327)/709</f>
        <v>3.9266572637517632</v>
      </c>
      <c r="E329" s="1"/>
      <c r="F329" s="16"/>
      <c r="G329" s="1"/>
    </row>
    <row r="330" spans="1:7">
      <c r="A330" s="1"/>
      <c r="B330" s="1"/>
      <c r="C330" s="1"/>
      <c r="D330" s="1">
        <f>INT(D329)</f>
        <v>3</v>
      </c>
      <c r="E330" s="1"/>
      <c r="F330" s="16"/>
      <c r="G330" s="1"/>
    </row>
    <row r="331" spans="1:7">
      <c r="A331" s="1"/>
      <c r="B331" s="1"/>
      <c r="C331" s="1"/>
      <c r="D331" s="1"/>
      <c r="E331" s="1">
        <f>D327-E328</f>
        <v>28</v>
      </c>
      <c r="F331" s="16"/>
      <c r="G331" s="1"/>
    </row>
    <row r="332" spans="1:7">
      <c r="A332" s="1"/>
      <c r="B332" s="1"/>
      <c r="C332" s="1">
        <f>30*E316+D322-30</f>
        <v>1400</v>
      </c>
      <c r="D332" s="1"/>
      <c r="E332" s="1"/>
      <c r="F332" s="16"/>
      <c r="G332" s="1"/>
    </row>
    <row r="333" spans="1:7">
      <c r="A333" s="1"/>
      <c r="B333" s="1"/>
      <c r="C333" s="1"/>
      <c r="D333" s="1">
        <f>(D315-1)/7</f>
        <v>72353.71428571429</v>
      </c>
      <c r="E333" s="1">
        <f>INT(D333)</f>
        <v>72353</v>
      </c>
      <c r="F333" s="16"/>
      <c r="G333" s="1"/>
    </row>
    <row r="334" spans="1:7">
      <c r="A334" s="1"/>
      <c r="B334" s="1"/>
      <c r="C334" s="1"/>
      <c r="D334" s="1">
        <f>D333-E333</f>
        <v>0.71428571428987198</v>
      </c>
      <c r="E334" s="1"/>
      <c r="F334" s="16"/>
      <c r="G334" s="1"/>
    </row>
    <row r="335" spans="1:7">
      <c r="A335" s="1"/>
      <c r="B335" s="1"/>
      <c r="C335" s="1"/>
      <c r="D335" s="1">
        <f>D334*7</f>
        <v>5.0000000000291038</v>
      </c>
      <c r="E335" s="1">
        <f>INT(D336)</f>
        <v>5</v>
      </c>
      <c r="F335" s="16"/>
      <c r="G335" s="1"/>
    </row>
    <row r="336" spans="1:7">
      <c r="A336" s="1"/>
      <c r="B336" s="1"/>
      <c r="C336" s="1"/>
      <c r="D336" s="1" t="str">
        <f>FIXED(D335,0,1)</f>
        <v>5</v>
      </c>
      <c r="E336" s="1"/>
      <c r="F336" s="16"/>
      <c r="G336" s="1"/>
    </row>
    <row r="337" spans="1:7">
      <c r="A337" s="1"/>
      <c r="B337" s="1"/>
      <c r="C337" s="1" t="s">
        <v>42</v>
      </c>
      <c r="D337" s="1">
        <v>1</v>
      </c>
      <c r="E337" s="1" t="b">
        <f>IF(E335=D337,C337)</f>
        <v>0</v>
      </c>
      <c r="F337" s="1" t="str">
        <f>IF(E337=FALSE,IF(E338=FALSE,IF(E339=FALSE,IF(E340=FALSE,IF(E341=FALSE,IF(E342=FALSE,IF(E343=FALSE,IF(E344=FALSE,0,E344),E343),E342),E341),E340),E339),E338),E337)</f>
        <v>الخميس</v>
      </c>
      <c r="G337" s="1"/>
    </row>
    <row r="338" spans="1:7">
      <c r="A338" s="1"/>
      <c r="B338" s="1"/>
      <c r="C338" s="1" t="s">
        <v>43</v>
      </c>
      <c r="D338" s="1">
        <v>2</v>
      </c>
      <c r="E338" s="1" t="b">
        <f>IF(E335=D338,C338)</f>
        <v>0</v>
      </c>
      <c r="F338" s="1"/>
      <c r="G338" s="1"/>
    </row>
    <row r="339" spans="1:7">
      <c r="A339" s="1"/>
      <c r="B339" s="1"/>
      <c r="C339" s="1" t="s">
        <v>44</v>
      </c>
      <c r="D339" s="1">
        <v>3</v>
      </c>
      <c r="E339" s="1" t="b">
        <f>IF(E335=D339,C339)</f>
        <v>0</v>
      </c>
      <c r="F339" s="1"/>
      <c r="G339" s="1"/>
    </row>
    <row r="340" spans="1:7">
      <c r="A340" s="1"/>
      <c r="B340" s="1"/>
      <c r="C340" s="1" t="s">
        <v>45</v>
      </c>
      <c r="D340" s="1">
        <v>4</v>
      </c>
      <c r="E340" s="1" t="b">
        <f>IF(E335=D340,C340)</f>
        <v>0</v>
      </c>
      <c r="F340" s="1"/>
      <c r="G340" s="1"/>
    </row>
    <row r="341" spans="1:7">
      <c r="A341" s="1"/>
      <c r="B341" s="1"/>
      <c r="C341" s="1" t="s">
        <v>46</v>
      </c>
      <c r="D341" s="1">
        <v>5</v>
      </c>
      <c r="E341" s="1" t="str">
        <f>IF(E335=D341,C341)</f>
        <v>الخميس</v>
      </c>
      <c r="F341" s="1"/>
      <c r="G341" s="1"/>
    </row>
    <row r="342" spans="1:7">
      <c r="A342" s="1"/>
      <c r="B342" s="1"/>
      <c r="C342" s="1" t="s">
        <v>47</v>
      </c>
      <c r="D342" s="1">
        <v>6</v>
      </c>
      <c r="E342" s="1" t="b">
        <f>IF(E335=D342,C342)</f>
        <v>0</v>
      </c>
      <c r="F342" s="1"/>
      <c r="G342" s="1"/>
    </row>
    <row r="343" spans="1:7">
      <c r="A343" s="1"/>
      <c r="B343" s="1"/>
      <c r="C343" s="1" t="s">
        <v>48</v>
      </c>
      <c r="D343" s="1">
        <v>7</v>
      </c>
      <c r="E343" s="1" t="b">
        <f>IF(E335=D343,C343)</f>
        <v>0</v>
      </c>
      <c r="F343" s="1"/>
      <c r="G343" s="1"/>
    </row>
    <row r="344" spans="1:7">
      <c r="A344" s="1"/>
      <c r="B344" s="1"/>
      <c r="C344" s="1" t="s">
        <v>48</v>
      </c>
      <c r="D344" s="1">
        <v>0</v>
      </c>
      <c r="E344" s="1" t="b">
        <f>IF(E335=D344,C344)</f>
        <v>0</v>
      </c>
      <c r="F344" s="1"/>
      <c r="G344" s="1"/>
    </row>
    <row r="345" spans="1:7">
      <c r="A345" s="1"/>
      <c r="B345" s="1"/>
      <c r="C345" s="1"/>
      <c r="D345" s="1"/>
      <c r="E345" s="1"/>
      <c r="F345" s="1"/>
      <c r="G345" s="1"/>
    </row>
  </sheetData>
  <mergeCells count="24">
    <mergeCell ref="B210:F210"/>
    <mergeCell ref="B257:F257"/>
    <mergeCell ref="C288:F288"/>
    <mergeCell ref="C295:F295"/>
    <mergeCell ref="B303:F303"/>
    <mergeCell ref="F304:F336"/>
    <mergeCell ref="F131:F132"/>
    <mergeCell ref="B133:F133"/>
    <mergeCell ref="B165:F165"/>
    <mergeCell ref="B184:F184"/>
    <mergeCell ref="F188:F189"/>
    <mergeCell ref="B196:F196"/>
    <mergeCell ref="F33:F65"/>
    <mergeCell ref="B74:F74"/>
    <mergeCell ref="F76:F77"/>
    <mergeCell ref="B78:F78"/>
    <mergeCell ref="B109:F109"/>
    <mergeCell ref="B129:F129"/>
    <mergeCell ref="B3:F3"/>
    <mergeCell ref="F5:F6"/>
    <mergeCell ref="B7:F7"/>
    <mergeCell ref="C17:F17"/>
    <mergeCell ref="C24:F24"/>
    <mergeCell ref="B32:F32"/>
  </mergeCells>
  <dataValidations count="3">
    <dataValidation type="whole" operator="greaterThan" allowBlank="1" showErrorMessage="1" errorTitle="يجب أن يكون رقم التاريخ صحيحاً" promptTitle="أدخل تاريخ اليوم" sqref="E5 E76 E131 E186:E187">
      <formula1>0</formula1>
    </dataValidation>
    <dataValidation type="whole" allowBlank="1" showErrorMessage="1" errorTitle="يجب أن يكون رقم التاريخ صحيحاً" promptTitle="أدخل تاريخ اليوم" sqref="D5 D186:D187 D76">
      <formula1>1</formula1>
      <formula2>12</formula2>
    </dataValidation>
    <dataValidation type="whole" allowBlank="1" showErrorMessage="1" errorTitle="يجب أن يكون رقم التاريخ صحيحاً" promptTitle="أدخل تاريخ اليوم" sqref="C5 C186:C187 C76">
      <formula1>1</formula1>
      <formula2>31</formula2>
    </dataValidation>
  </dataValidations>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بداية الشرح</vt:lpstr>
      <vt:lpstr>التطبيق مع الشرح</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2014-01-08T17:01:04Z</dcterms:modified>
</cp:coreProperties>
</file>